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karol\Documents\PROYECTO DE GRADO\APENDICES PLAN\"/>
    </mc:Choice>
  </mc:AlternateContent>
  <xr:revisionPtr revIDLastSave="0" documentId="13_ncr:1_{A0A2695E-C119-4935-AC39-994E71F165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OLIDADO" sheetId="6" r:id="rId1"/>
  </sheets>
  <calcPr calcId="191029"/>
  <customWorkbookViews>
    <customWorkbookView name="Filtro 1" guid="{4C8DA86C-FE02-4BF0-9EC8-70E27E9A143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6" l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4" i="6"/>
  <c r="Z4" i="6"/>
  <c r="Z3" i="6"/>
  <c r="U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W155" i="6" l="1"/>
  <c r="W136" i="6"/>
  <c r="W134" i="6"/>
  <c r="W133" i="6"/>
  <c r="W126" i="6"/>
  <c r="W125" i="6"/>
  <c r="W123" i="6"/>
  <c r="W116" i="6"/>
  <c r="W115" i="6"/>
  <c r="W111" i="6"/>
  <c r="W110" i="6"/>
  <c r="W109" i="6"/>
  <c r="W108" i="6"/>
  <c r="W106" i="6"/>
  <c r="W105" i="6"/>
  <c r="W103" i="6"/>
  <c r="W99" i="6"/>
  <c r="W98" i="6"/>
  <c r="W97" i="6"/>
  <c r="W95" i="6"/>
  <c r="W94" i="6"/>
  <c r="W93" i="6"/>
  <c r="W91" i="6"/>
  <c r="W90" i="6"/>
  <c r="W89" i="6"/>
  <c r="W87" i="6"/>
  <c r="W86" i="6"/>
  <c r="W85" i="6"/>
  <c r="W84" i="6"/>
  <c r="W83" i="6"/>
  <c r="W81" i="6"/>
  <c r="W80" i="6"/>
  <c r="W77" i="6"/>
  <c r="W74" i="6"/>
  <c r="W73" i="6"/>
  <c r="W72" i="6"/>
  <c r="W66" i="6"/>
  <c r="W65" i="6"/>
  <c r="W64" i="6"/>
  <c r="W63" i="6"/>
  <c r="W61" i="6"/>
  <c r="W59" i="6"/>
  <c r="W58" i="6"/>
  <c r="W57" i="6"/>
  <c r="W54" i="6"/>
  <c r="W53" i="6"/>
  <c r="W52" i="6"/>
  <c r="W50" i="6"/>
  <c r="W49" i="6"/>
  <c r="W48" i="6"/>
  <c r="W47" i="6"/>
  <c r="W46" i="6"/>
  <c r="W44" i="6"/>
  <c r="W41" i="6"/>
  <c r="W40" i="6"/>
  <c r="W37" i="6"/>
  <c r="W36" i="6"/>
  <c r="W35" i="6"/>
  <c r="W32" i="6"/>
  <c r="W31" i="6"/>
  <c r="W29" i="6"/>
  <c r="W21" i="6"/>
  <c r="W19" i="6"/>
  <c r="W18" i="6"/>
  <c r="W15" i="6"/>
  <c r="W14" i="6"/>
  <c r="W13" i="6"/>
  <c r="W12" i="6"/>
  <c r="W10" i="6"/>
  <c r="W7" i="6"/>
  <c r="AA13" i="6"/>
  <c r="Z2" i="6"/>
  <c r="AA3" i="6" s="1"/>
  <c r="AA4" i="6"/>
  <c r="AA2" i="6" s="1"/>
  <c r="AA12" i="6"/>
</calcChain>
</file>

<file path=xl/sharedStrings.xml><?xml version="1.0" encoding="utf-8"?>
<sst xmlns="http://schemas.openxmlformats.org/spreadsheetml/2006/main" count="1738" uniqueCount="594">
  <si>
    <t>CONTROL INTERNO</t>
  </si>
  <si>
    <t>RADICADO DE RECIBIDO</t>
  </si>
  <si>
    <t>FECHA DE RECIBIDO</t>
  </si>
  <si>
    <t>ENTIDAD REMITENTE o PERSONA</t>
  </si>
  <si>
    <t>ASUNTO</t>
  </si>
  <si>
    <t>DEPENDENCIA RESPONSABLE DE EMITIR RESPUESTA</t>
  </si>
  <si>
    <t>SEGUIMIENTO</t>
  </si>
  <si>
    <t>RADICADO
DE SALIDA</t>
  </si>
  <si>
    <t>FECHA DE SALIDA</t>
  </si>
  <si>
    <t xml:space="preserve">MEDIO DE ENVIÓ </t>
  </si>
  <si>
    <t>SE VERIFICO RECIBIDO</t>
  </si>
  <si>
    <t xml:space="preserve">OBSERVACIÓN </t>
  </si>
  <si>
    <t>D</t>
  </si>
  <si>
    <t>M</t>
  </si>
  <si>
    <t>A</t>
  </si>
  <si>
    <t>SI</t>
  </si>
  <si>
    <t>NO</t>
  </si>
  <si>
    <t>01</t>
  </si>
  <si>
    <t>02</t>
  </si>
  <si>
    <t>2023</t>
  </si>
  <si>
    <t>TERMINOS DE LEY</t>
  </si>
  <si>
    <t>PEDRO ARDILA</t>
  </si>
  <si>
    <t>Soicitud licencia de subdivision</t>
  </si>
  <si>
    <t>PLANEACION</t>
  </si>
  <si>
    <t>03</t>
  </si>
  <si>
    <t>04</t>
  </si>
  <si>
    <t>05</t>
  </si>
  <si>
    <t>06</t>
  </si>
  <si>
    <t>10 DIAS</t>
  </si>
  <si>
    <t>FISICO</t>
  </si>
  <si>
    <t>07</t>
  </si>
  <si>
    <t>08</t>
  </si>
  <si>
    <t>09</t>
  </si>
  <si>
    <t>10</t>
  </si>
  <si>
    <t>12</t>
  </si>
  <si>
    <t>TRAMITE ADMINISTRATIVO</t>
  </si>
  <si>
    <t>TRAMITE ADMINISTRATIVO INTERNO</t>
  </si>
  <si>
    <t>13</t>
  </si>
  <si>
    <t>14</t>
  </si>
  <si>
    <t>CONCEJO</t>
  </si>
  <si>
    <t>Informacion mesa directiva</t>
  </si>
  <si>
    <t>15</t>
  </si>
  <si>
    <t>16</t>
  </si>
  <si>
    <t>17</t>
  </si>
  <si>
    <t>INSPECCION</t>
  </si>
  <si>
    <t>18</t>
  </si>
  <si>
    <t>19</t>
  </si>
  <si>
    <t>20</t>
  </si>
  <si>
    <t>Solicitud de concepto tecnico y acompañamiento</t>
  </si>
  <si>
    <t>15 DIAS</t>
  </si>
  <si>
    <t>21</t>
  </si>
  <si>
    <t>22</t>
  </si>
  <si>
    <t>23</t>
  </si>
  <si>
    <t>24</t>
  </si>
  <si>
    <t>PROCURADURIA</t>
  </si>
  <si>
    <t>REVISAR</t>
  </si>
  <si>
    <t>25</t>
  </si>
  <si>
    <t>LAURA PINEDA</t>
  </si>
  <si>
    <t>Certificado nomenclatura</t>
  </si>
  <si>
    <t>AMG-SP-CN-002-2023</t>
  </si>
  <si>
    <t>26</t>
  </si>
  <si>
    <t>Preventiva contrato MG-CMA-002-2022</t>
  </si>
  <si>
    <t xml:space="preserve">PROCESOS CONTRACTUALES </t>
  </si>
  <si>
    <t>27</t>
  </si>
  <si>
    <t>REDNOVA</t>
  </si>
  <si>
    <t xml:space="preserve">Visita temas contrato </t>
  </si>
  <si>
    <t>INFORMATIVO</t>
  </si>
  <si>
    <t>28</t>
  </si>
  <si>
    <t>29</t>
  </si>
  <si>
    <t>30</t>
  </si>
  <si>
    <t>31</t>
  </si>
  <si>
    <t>JAC HELECHAL</t>
  </si>
  <si>
    <t>Materiales pintar escuela</t>
  </si>
  <si>
    <t>SI ES SOLICITUD CONTESTAR TERMINOS DE LEY 10 O 15 DIAS</t>
  </si>
  <si>
    <t>AMG-DA-023-2023</t>
  </si>
  <si>
    <t>yennyrojas10@yahoo.es</t>
  </si>
  <si>
    <t>PERSONERIA</t>
  </si>
  <si>
    <t>33</t>
  </si>
  <si>
    <t>ICA</t>
  </si>
  <si>
    <t>Falla geologica Manuel Mendoza</t>
  </si>
  <si>
    <t>REVISAR SI ES SOLICITU O INFORMNATIVA</t>
  </si>
  <si>
    <t>INTERNO</t>
  </si>
  <si>
    <t>RESPUESTA</t>
  </si>
  <si>
    <t>TERMINOS</t>
  </si>
  <si>
    <t>ESSA</t>
  </si>
  <si>
    <t>NO REQUIERE RESPUESTA</t>
  </si>
  <si>
    <t>47</t>
  </si>
  <si>
    <t>JOSE M FLOREZ</t>
  </si>
  <si>
    <t>Solicitud certificado estratificacion</t>
  </si>
  <si>
    <t>AMG-SP-CN-006-2023</t>
  </si>
  <si>
    <t>48</t>
  </si>
  <si>
    <t>DIANA FLOREZ</t>
  </si>
  <si>
    <t>AMG-SP-CN-005-2023</t>
  </si>
  <si>
    <t>CONTRALORIA</t>
  </si>
  <si>
    <t>INFORMATIVA</t>
  </si>
  <si>
    <t>53</t>
  </si>
  <si>
    <t>JOSUE FRANCO</t>
  </si>
  <si>
    <t>Programa señalizacion via Municipal</t>
  </si>
  <si>
    <t>AMG-DA-022-2023</t>
  </si>
  <si>
    <t xml:space="preserve">INSPECCION </t>
  </si>
  <si>
    <t>58</t>
  </si>
  <si>
    <t>Apoyo prevencion daños redes Gas combustible</t>
  </si>
  <si>
    <t>AMG-SP-085-2023</t>
  </si>
  <si>
    <t>servicioalcliente@rednova.com.co</t>
  </si>
  <si>
    <t>59</t>
  </si>
  <si>
    <t>ESANT</t>
  </si>
  <si>
    <t>Solicitud radicacion proyecto estudios diseños y viabilizacion PTAP</t>
  </si>
  <si>
    <t>61</t>
  </si>
  <si>
    <t>Solicitud estado Plan desarrollo y consolidado Banco de Proyectos</t>
  </si>
  <si>
    <t>62</t>
  </si>
  <si>
    <t xml:space="preserve">Seguimiento administrativo Rad 015-2023 Colombia Rural </t>
  </si>
  <si>
    <t>AMG-SP-034-2023</t>
  </si>
  <si>
    <t>personeria@guadalupe-santander.gov.co</t>
  </si>
  <si>
    <t>63</t>
  </si>
  <si>
    <t xml:space="preserve">SUJEY RUIZ </t>
  </si>
  <si>
    <t>Solicitud asignacion punto de luz</t>
  </si>
  <si>
    <t>AMG-SP-115-2023</t>
  </si>
  <si>
    <t>sujeyruiz0606@gmail.com</t>
  </si>
  <si>
    <t>INVITACION</t>
  </si>
  <si>
    <t>APHB GUADALUPE</t>
  </si>
  <si>
    <t>68</t>
  </si>
  <si>
    <t>Solicitud visita inspeccion hogares comunitarios para funcionamiento</t>
  </si>
  <si>
    <t>71</t>
  </si>
  <si>
    <t>Solicitud avance empalme acta de visita</t>
  </si>
  <si>
    <t>AMG-SP-077-2023</t>
  </si>
  <si>
    <t>73</t>
  </si>
  <si>
    <t>PROSPERIDAD SOCIAL</t>
  </si>
  <si>
    <t>Terminacion Convenio 331 de 2021 Guadalupe Santander Respuesta Oficio AMG-DA-006-2023 Enero 12 de 2023</t>
  </si>
  <si>
    <t>75</t>
  </si>
  <si>
    <t xml:space="preserve">ORLANDO VILLAMIZAR </t>
  </si>
  <si>
    <t>Radicacion informe empalme</t>
  </si>
  <si>
    <t>79</t>
  </si>
  <si>
    <t>Comunicacion Resolucion calamidad publica 6-12-2022</t>
  </si>
  <si>
    <t>85</t>
  </si>
  <si>
    <t>HABITANTES VEREDA TOPON</t>
  </si>
  <si>
    <t>DERECHO DE PETICION Acueducto o tanque vereda</t>
  </si>
  <si>
    <t>AMG-SP-005-2023</t>
  </si>
  <si>
    <t>86</t>
  </si>
  <si>
    <t>Vigilancia servicio alumbrado publico</t>
  </si>
  <si>
    <t>87</t>
  </si>
  <si>
    <t>JULY PORRAS</t>
  </si>
  <si>
    <t>Solicitud Licencia de Construccion</t>
  </si>
  <si>
    <t>88</t>
  </si>
  <si>
    <t>WBALDO FONSECA</t>
  </si>
  <si>
    <t>Construccion de pared</t>
  </si>
  <si>
    <t>92</t>
  </si>
  <si>
    <t>LEONIDAS MENDOZA</t>
  </si>
  <si>
    <t>Derecho de Peticion alumbrado publico</t>
  </si>
  <si>
    <t>AMG-SP-055-2023</t>
  </si>
  <si>
    <t>15 dias</t>
  </si>
  <si>
    <t>94</t>
  </si>
  <si>
    <t>JAC SAN ANTONIO</t>
  </si>
  <si>
    <t>Acta de Reunion colombia rural</t>
  </si>
  <si>
    <t>revisar</t>
  </si>
  <si>
    <t>97</t>
  </si>
  <si>
    <t>Seguimiento escuela alto mira</t>
  </si>
  <si>
    <t>AMG-SP-057-2022</t>
  </si>
  <si>
    <t>98</t>
  </si>
  <si>
    <t>Seguimiento DP Leoninas Mendoza</t>
  </si>
  <si>
    <t>AMG-SP-058-2023</t>
  </si>
  <si>
    <t>99</t>
  </si>
  <si>
    <t>Seguimiento Acta reunion colombia rural</t>
  </si>
  <si>
    <t xml:space="preserve">INFORMATIVO </t>
  </si>
  <si>
    <t>106</t>
  </si>
  <si>
    <t>MINISTERIO DE VIVIENDA</t>
  </si>
  <si>
    <t>Resultados SGP agua potable y saneamiento basico</t>
  </si>
  <si>
    <t>INFORAMTIVO</t>
  </si>
  <si>
    <t>107</t>
  </si>
  <si>
    <t>MINISTERIO DE HACIENDA</t>
  </si>
  <si>
    <t>Solicitud de informacion plan de accion especifico</t>
  </si>
  <si>
    <t>109</t>
  </si>
  <si>
    <t>CAS</t>
  </si>
  <si>
    <t>Solicitud informacion PGIRS</t>
  </si>
  <si>
    <t xml:space="preserve">Contestada la encuesta </t>
  </si>
  <si>
    <t>113</t>
  </si>
  <si>
    <t>HABITANTES BARRIO SANTA BARBAR</t>
  </si>
  <si>
    <t>Solicitud arreglo alcantarillado</t>
  </si>
  <si>
    <t>AMG-SP-063-2023</t>
  </si>
  <si>
    <t>alusa27@hotmail.com</t>
  </si>
  <si>
    <t>115</t>
  </si>
  <si>
    <t>PEDRO JULIO ARDILA</t>
  </si>
  <si>
    <t xml:space="preserve">Solicitud licencia de subdivision </t>
  </si>
  <si>
    <t>terminos de ley</t>
  </si>
  <si>
    <t>132</t>
  </si>
  <si>
    <t>GOBERNACION DE SANTANDER</t>
  </si>
  <si>
    <t>Reporte plataforma GESPROY - SGR</t>
  </si>
  <si>
    <t>RESPUESTA PLATAFORMA</t>
  </si>
  <si>
    <t>134</t>
  </si>
  <si>
    <t>CAMARA DE COMERCIO DE BUCARAMANGA</t>
  </si>
  <si>
    <t>Solicitud certificacion uso de suelo</t>
  </si>
  <si>
    <t>TERminos de ley</t>
  </si>
  <si>
    <t>RESPUESTA ENVIADA AL CORREO</t>
  </si>
  <si>
    <t>asesor.juridico@camaradirecta.com</t>
  </si>
  <si>
    <t>135</t>
  </si>
  <si>
    <t>YACQUELINE GONZALEZ</t>
  </si>
  <si>
    <t>Solicitud certificado uso de suelo</t>
  </si>
  <si>
    <t>AMG-SP-CU-001-2023</t>
  </si>
  <si>
    <t>yacque197122@hotmail.com</t>
  </si>
  <si>
    <t>136</t>
  </si>
  <si>
    <t>203</t>
  </si>
  <si>
    <t>RESIDENTES CALLE 7 N 2</t>
  </si>
  <si>
    <t>DP Calle 7 N 2 pavimentacion</t>
  </si>
  <si>
    <t>AMG-SP-074-2023</t>
  </si>
  <si>
    <t>garciacecilia52@yahoo.com.co</t>
  </si>
  <si>
    <t>138</t>
  </si>
  <si>
    <t>Relacion sector Hortifruticula</t>
  </si>
  <si>
    <t>141</t>
  </si>
  <si>
    <t>JAVIER GALVIS</t>
  </si>
  <si>
    <t>Solicitud certificado de estratificacion</t>
  </si>
  <si>
    <t>AMG-SP-CN-009-2023</t>
  </si>
  <si>
    <t>143</t>
  </si>
  <si>
    <t>OSCAR JOYA</t>
  </si>
  <si>
    <t>145</t>
  </si>
  <si>
    <t>JOSE BARRAGAN</t>
  </si>
  <si>
    <t>DERECHO DE PETICION Colombia Rural MG-LP-002-2021</t>
  </si>
  <si>
    <t>AMG-SP-065-2023</t>
  </si>
  <si>
    <t>joanba27@yahoo.es</t>
  </si>
  <si>
    <t>147</t>
  </si>
  <si>
    <t>SANDRA MOYANO</t>
  </si>
  <si>
    <t>Solicitud informacion casa vereda el Tirano</t>
  </si>
  <si>
    <t>AMG-SP-130-2023</t>
  </si>
  <si>
    <t>saramoyano873@gmail.com</t>
  </si>
  <si>
    <t>148</t>
  </si>
  <si>
    <t>ITA</t>
  </si>
  <si>
    <t xml:space="preserve">Solicitud demarcacion zona escolar </t>
  </si>
  <si>
    <t>AMG-DA-021-2023</t>
  </si>
  <si>
    <t>instguadalupe@yahoo.com</t>
  </si>
  <si>
    <t>149</t>
  </si>
  <si>
    <t>BERCELI ASTRO</t>
  </si>
  <si>
    <t>Solicitud certificadpo uso de suelo</t>
  </si>
  <si>
    <t>151</t>
  </si>
  <si>
    <t>ROCIO MEDINA</t>
  </si>
  <si>
    <t>Camio de lote construccion de vivienda</t>
  </si>
  <si>
    <t>AMG-SP-106-2023</t>
  </si>
  <si>
    <t>constructorahabitatsas@gmail.com</t>
  </si>
  <si>
    <t>152</t>
  </si>
  <si>
    <t>INTERSOCIAL</t>
  </si>
  <si>
    <t>Remision acta de verificacion de obra MG-LP-003-2021</t>
  </si>
  <si>
    <t>PROCESOS CONTRACTUALES</t>
  </si>
  <si>
    <t>157</t>
  </si>
  <si>
    <t>GAVELO BARRERA</t>
  </si>
  <si>
    <t>Solicitud reparacion tecnica alumbrado publico Barrio el Palmito</t>
  </si>
  <si>
    <t>AMG-SP-061-2023</t>
  </si>
  <si>
    <t>gavelo.barrera79@hotmail.com</t>
  </si>
  <si>
    <t>160</t>
  </si>
  <si>
    <t>ESCUELA MARARAY</t>
  </si>
  <si>
    <t>Solicitud arreglo escuela</t>
  </si>
  <si>
    <t>sandrym.24@hotmail.com</t>
  </si>
  <si>
    <t>162</t>
  </si>
  <si>
    <t>2</t>
  </si>
  <si>
    <t>MAGDALENA GARCES</t>
  </si>
  <si>
    <t>Entrega documentos radicado 1543</t>
  </si>
  <si>
    <t>CONCEJO MUNICIPAL</t>
  </si>
  <si>
    <t>Invitacion sesion concejo</t>
  </si>
  <si>
    <t>166</t>
  </si>
  <si>
    <t>168</t>
  </si>
  <si>
    <t>ABRAHAM SANCHEZ</t>
  </si>
  <si>
    <t xml:space="preserve">Solicitud mantenimiento volqueta Kodiak </t>
  </si>
  <si>
    <t xml:space="preserve">GOBERNACION </t>
  </si>
  <si>
    <t>175</t>
  </si>
  <si>
    <t>CARMEN DELIA RAMOS</t>
  </si>
  <si>
    <t>AMG-SP-CN-008-2023</t>
  </si>
  <si>
    <t>177</t>
  </si>
  <si>
    <t>Seguimiento oficio habitantes Santa Barbara</t>
  </si>
  <si>
    <t>AMG-SP-064-2023</t>
  </si>
  <si>
    <t>178</t>
  </si>
  <si>
    <t>Seguimiento Derecho de Peticion habitantes Calle 7 N 2</t>
  </si>
  <si>
    <t>180</t>
  </si>
  <si>
    <t xml:space="preserve">MEDITERRANEO </t>
  </si>
  <si>
    <t>Intervencion obra MG-LP-002-2021</t>
  </si>
  <si>
    <t>185</t>
  </si>
  <si>
    <t>GLADYS FLORES</t>
  </si>
  <si>
    <t>187</t>
  </si>
  <si>
    <t>MINISTERIO DE AGRICULTURA</t>
  </si>
  <si>
    <t>Herramienta tecnologica registro usuarios extension agropecuaria</t>
  </si>
  <si>
    <t>190</t>
  </si>
  <si>
    <t xml:space="preserve">ALBERTO BELTRAN- LUIS BELTRAN </t>
  </si>
  <si>
    <t xml:space="preserve">DERECHO DE PETICION Solicitu incluir proyecto alumbrado </t>
  </si>
  <si>
    <t>AMG-SP-086-2023</t>
  </si>
  <si>
    <t>myribapa@hotmail.com</t>
  </si>
  <si>
    <t>AGUAS PUBLICAS</t>
  </si>
  <si>
    <t>197</t>
  </si>
  <si>
    <t>MARIO ESTEVEZ</t>
  </si>
  <si>
    <t>AMG-SP-CU-004-2023</t>
  </si>
  <si>
    <t>199</t>
  </si>
  <si>
    <t>HABITANTES VIA BAÑADERA</t>
  </si>
  <si>
    <t>Solicitud instalacion lampara alumbrado publico</t>
  </si>
  <si>
    <t>AMG-SP-121-2023</t>
  </si>
  <si>
    <t>somaplar@gmail.com</t>
  </si>
  <si>
    <t>201</t>
  </si>
  <si>
    <t>FERNANDO ASTRO</t>
  </si>
  <si>
    <t>AMG-SP-CU-005-2023</t>
  </si>
  <si>
    <t>202</t>
  </si>
  <si>
    <t xml:space="preserve">CARLOS CASTILLO </t>
  </si>
  <si>
    <t xml:space="preserve">Pavimentacion urbana calle 5 Sesion Licitación </t>
  </si>
  <si>
    <t>218</t>
  </si>
  <si>
    <t>GOBERNACION</t>
  </si>
  <si>
    <t>Inscripcion compras provincia comunera</t>
  </si>
  <si>
    <t>219</t>
  </si>
  <si>
    <t>DERECHO DE PETICION Delimitacion areas de vida</t>
  </si>
  <si>
    <t>220</t>
  </si>
  <si>
    <t xml:space="preserve">CAS </t>
  </si>
  <si>
    <t>Convenio unidades sanitarias Informe</t>
  </si>
  <si>
    <t>225</t>
  </si>
  <si>
    <t>SUPERSERVICIOS</t>
  </si>
  <si>
    <t>Reporte formato estratificacion y cobertura REC-2022</t>
  </si>
  <si>
    <t>226</t>
  </si>
  <si>
    <t xml:space="preserve">CONSORCIO METRO </t>
  </si>
  <si>
    <t>Documentos legales proceso MG-LP-002-2021</t>
  </si>
  <si>
    <t>EMITIDO POR CORREO</t>
  </si>
  <si>
    <t>contratossantander1689@gmail.com</t>
  </si>
  <si>
    <t>230</t>
  </si>
  <si>
    <t>Solicitud informe tecnico licencia urbanizacion</t>
  </si>
  <si>
    <t>AMG-SP-068-2023</t>
  </si>
  <si>
    <t>233</t>
  </si>
  <si>
    <t>SANDRA PLATA</t>
  </si>
  <si>
    <t>Solicitud permiso reducir bordillo anden</t>
  </si>
  <si>
    <t>AMG-SP-062</t>
  </si>
  <si>
    <t>235</t>
  </si>
  <si>
    <t>MARTHA CABANZO</t>
  </si>
  <si>
    <t>Radicacion licencia de construccion</t>
  </si>
  <si>
    <t>236</t>
  </si>
  <si>
    <t>MARIO GARCES</t>
  </si>
  <si>
    <t>Informar arreglos locativos vereda San Ramon</t>
  </si>
  <si>
    <t>239</t>
  </si>
  <si>
    <t>DALILA HENAO</t>
  </si>
  <si>
    <t xml:space="preserve">DERECHO DE PETICION Impuesto, acueducto, alumbrado. </t>
  </si>
  <si>
    <t xml:space="preserve">PLANEACION </t>
  </si>
  <si>
    <t>SECHACIENDA-020-2023</t>
  </si>
  <si>
    <t>judicialhenao@gmail.com</t>
  </si>
  <si>
    <t>240</t>
  </si>
  <si>
    <t>CAFETEROS</t>
  </si>
  <si>
    <t>Proyecto Cafe 2023</t>
  </si>
  <si>
    <t>INFORMACION</t>
  </si>
  <si>
    <t>244</t>
  </si>
  <si>
    <t xml:space="preserve">LESLY RODADO </t>
  </si>
  <si>
    <t>Informar arreglos locativos</t>
  </si>
  <si>
    <t>245</t>
  </si>
  <si>
    <t>DAIRON GARZON</t>
  </si>
  <si>
    <t>AMG-SP-CN-011-2023</t>
  </si>
  <si>
    <t>247</t>
  </si>
  <si>
    <t>MIGUEL DUARTE</t>
  </si>
  <si>
    <t>AMG-SP-CN-010-2023</t>
  </si>
  <si>
    <t>255</t>
  </si>
  <si>
    <t>Aclaracion disponibilidad servicios publicos</t>
  </si>
  <si>
    <t>257</t>
  </si>
  <si>
    <t>VEREDA CENTRO LLANO</t>
  </si>
  <si>
    <t>Solicitud intervncion via Sector Jaime Angulo a donde Leonidas Mendoza</t>
  </si>
  <si>
    <t>AMG-SP-092-2023</t>
  </si>
  <si>
    <t>CORPORACION YRAKA</t>
  </si>
  <si>
    <t>271</t>
  </si>
  <si>
    <t>Seguimiento Administrativo vereda Alto Limón</t>
  </si>
  <si>
    <t>AMG-SP-097-2023</t>
  </si>
  <si>
    <t>ENSMA</t>
  </si>
  <si>
    <t>276</t>
  </si>
  <si>
    <t>Circular 006 servicio publico extension agropecuaria</t>
  </si>
  <si>
    <t>AMG-SP-067-2023</t>
  </si>
  <si>
    <t>ca.efernandez@santander.gov.co</t>
  </si>
  <si>
    <t>277</t>
  </si>
  <si>
    <t>CARMEN FLOREZ</t>
  </si>
  <si>
    <t xml:space="preserve">Solicitud copia resolucion </t>
  </si>
  <si>
    <t>carmenelisaflorezbottia@gmail.com</t>
  </si>
  <si>
    <t>279</t>
  </si>
  <si>
    <t>LEONARDO CHAVARRO</t>
  </si>
  <si>
    <t xml:space="preserve">Solicitud certificado de estratificacion </t>
  </si>
  <si>
    <t>AMG-SP-CN-012-2023</t>
  </si>
  <si>
    <t>295</t>
  </si>
  <si>
    <t>YANETH FRANCO</t>
  </si>
  <si>
    <t>Informar arreglos locativos Finca El Retiro</t>
  </si>
  <si>
    <t>297</t>
  </si>
  <si>
    <t>Informe sectoriales encuesta satisfaccion servicios publicos acueducto, alcantarillado y aseo</t>
  </si>
  <si>
    <t>Se traslado por competencia Aguas Publicas</t>
  </si>
  <si>
    <t>298</t>
  </si>
  <si>
    <t>Solicitud prestamo N MOG-SPOSP-LU-SS-023-2022</t>
  </si>
  <si>
    <t>AMG-SP-072-2023</t>
  </si>
  <si>
    <t>300</t>
  </si>
  <si>
    <t>COMUNIDAD BARRIO EL CENTRO</t>
  </si>
  <si>
    <t>Solicitud reunión para compromisos adquiridos</t>
  </si>
  <si>
    <t>AMG-SP-103-2023</t>
  </si>
  <si>
    <t>pasierrajaimes@gmail.com</t>
  </si>
  <si>
    <t>301</t>
  </si>
  <si>
    <t>MARIA DE LA CRUZ CUADROS</t>
  </si>
  <si>
    <t>Informar arreglos locativos vivienda Barrio Santa Barbara</t>
  </si>
  <si>
    <t>307</t>
  </si>
  <si>
    <t>Seguimiento administrativo queja Obra parque</t>
  </si>
  <si>
    <t>AMG-SP-107-2023</t>
  </si>
  <si>
    <t>309</t>
  </si>
  <si>
    <t>DIANA RODRIGUEZ</t>
  </si>
  <si>
    <t>Solicitud cambio ubicacion lote</t>
  </si>
  <si>
    <t>AMG-SP-078-2023</t>
  </si>
  <si>
    <t>312</t>
  </si>
  <si>
    <t>AURA MORENO</t>
  </si>
  <si>
    <t>AMG-SP-CU-011-2023</t>
  </si>
  <si>
    <t>313</t>
  </si>
  <si>
    <t>GONZALO VELASCO</t>
  </si>
  <si>
    <t>Informacion arreglos locativos Finca Buena Vista</t>
  </si>
  <si>
    <t>314</t>
  </si>
  <si>
    <t xml:space="preserve">Solicitu informacion convenios contratos Colombia Rural </t>
  </si>
  <si>
    <t>AMG-DA-101-2023</t>
  </si>
  <si>
    <t>enviosrespuestas@invias.gov.co</t>
  </si>
  <si>
    <t>316</t>
  </si>
  <si>
    <t>ANTONIO AGUILAR</t>
  </si>
  <si>
    <t>AMG-SP-CN-013-2023</t>
  </si>
  <si>
    <t>318</t>
  </si>
  <si>
    <t xml:space="preserve">LESLY PULIDO </t>
  </si>
  <si>
    <t>Solicitud copia documentos licencia de construccion</t>
  </si>
  <si>
    <t>AMG-SP-084-2023</t>
  </si>
  <si>
    <t>324</t>
  </si>
  <si>
    <t>Solicitud intervencion urgente muro</t>
  </si>
  <si>
    <t>326</t>
  </si>
  <si>
    <t>Invitacion participar proceso gestion evaluacion y certificacion competencias laborales</t>
  </si>
  <si>
    <t>330</t>
  </si>
  <si>
    <t>ALBA PICO</t>
  </si>
  <si>
    <t>Visita de inspeccion ocular</t>
  </si>
  <si>
    <t>332</t>
  </si>
  <si>
    <t>EDGAR MEDINA</t>
  </si>
  <si>
    <t>Solicitud copia estudios suelos San Miguel</t>
  </si>
  <si>
    <t>AMG-SP-088-2023</t>
  </si>
  <si>
    <t>334</t>
  </si>
  <si>
    <t>MISAEL MEJIA</t>
  </si>
  <si>
    <t xml:space="preserve">Arreglos locativos casa Patio Bonito </t>
  </si>
  <si>
    <t>337</t>
  </si>
  <si>
    <t>Informacion lampara alumbrado publico</t>
  </si>
  <si>
    <t>AMG-DA-099-2023</t>
  </si>
  <si>
    <t>jose.salazar@contraloria.gov.co</t>
  </si>
  <si>
    <t>338</t>
  </si>
  <si>
    <t>MIGUEL CASTELLANOS</t>
  </si>
  <si>
    <t>Instalacion lampara alumbrado publico</t>
  </si>
  <si>
    <t>AMG-SP-108-2023</t>
  </si>
  <si>
    <t>343</t>
  </si>
  <si>
    <t>Circular N 6 Entidades territoriales recursos</t>
  </si>
  <si>
    <t>348</t>
  </si>
  <si>
    <t xml:space="preserve">DERECHO DE PETICION Licencia de Construccion </t>
  </si>
  <si>
    <t>AMG-SP-093-2023</t>
  </si>
  <si>
    <t>mccabanzoq@gmail.com</t>
  </si>
  <si>
    <t>353</t>
  </si>
  <si>
    <t>JORGE ALMICAR</t>
  </si>
  <si>
    <t>Copia licencia division material predio piscina</t>
  </si>
  <si>
    <t>AMG-SP-087-2023</t>
  </si>
  <si>
    <t>jorgevesga07@hotmail.com</t>
  </si>
  <si>
    <t>357</t>
  </si>
  <si>
    <t>ELIECER AGUILAR</t>
  </si>
  <si>
    <t>Permiso intervencion espacio publico</t>
  </si>
  <si>
    <t>AMG-SP-102-2023</t>
  </si>
  <si>
    <t>358</t>
  </si>
  <si>
    <t xml:space="preserve">Seguimiento administrativo D.P Martha Cabanzo </t>
  </si>
  <si>
    <t xml:space="preserve"> AMG-SP-097-2023</t>
  </si>
  <si>
    <t>361</t>
  </si>
  <si>
    <t>PAOLA GOMEZ</t>
  </si>
  <si>
    <t xml:space="preserve">Solicitud licencia subdivision </t>
  </si>
  <si>
    <t>363</t>
  </si>
  <si>
    <t>Informacion predio Alto Suarez</t>
  </si>
  <si>
    <t>364</t>
  </si>
  <si>
    <t>MINISTERIO TRANSPORTE</t>
  </si>
  <si>
    <t>Capacitacion Plan Vial Municipal Guadalupe</t>
  </si>
  <si>
    <t>INVITACIÓN</t>
  </si>
  <si>
    <t>367</t>
  </si>
  <si>
    <t xml:space="preserve">EDILSA ACERO </t>
  </si>
  <si>
    <t>AMG-SP-CN-014-2023</t>
  </si>
  <si>
    <t>369</t>
  </si>
  <si>
    <t>JUAN BAUTISTA</t>
  </si>
  <si>
    <t>AMG-SP-CN-015-2023</t>
  </si>
  <si>
    <t>370</t>
  </si>
  <si>
    <t>ARCO LUZ INGENERIAS</t>
  </si>
  <si>
    <t>Observaciones licitacion MG-LP-001-2023</t>
  </si>
  <si>
    <t>372</t>
  </si>
  <si>
    <t>Entrega foto valla licencia</t>
  </si>
  <si>
    <t>373</t>
  </si>
  <si>
    <t xml:space="preserve">Solicitud necesidades sedes educativas </t>
  </si>
  <si>
    <t>375</t>
  </si>
  <si>
    <t>CLAUDIA FRANCO</t>
  </si>
  <si>
    <t xml:space="preserve">Solicitud licencia de construccion </t>
  </si>
  <si>
    <t>382</t>
  </si>
  <si>
    <t>MANUEL BELTRAN</t>
  </si>
  <si>
    <t>Solicitud informacion programas puntas y colas</t>
  </si>
  <si>
    <t>AMG-SP-104-2023</t>
  </si>
  <si>
    <t>marcela_2695@hotmail.es</t>
  </si>
  <si>
    <t>384</t>
  </si>
  <si>
    <t>VEREDA HONDA</t>
  </si>
  <si>
    <t>Solicitud colaboracion retro excabadora vereda Honda</t>
  </si>
  <si>
    <t>387</t>
  </si>
  <si>
    <t>ANA MARTINEZ</t>
  </si>
  <si>
    <t>AMG-SP-CN-016-2023</t>
  </si>
  <si>
    <t>391</t>
  </si>
  <si>
    <t>Avance en el desarrollo del convenio</t>
  </si>
  <si>
    <t>397</t>
  </si>
  <si>
    <t xml:space="preserve">Comunicacion seguimiento DERECHO DE PETICION puntas y colas Manuel Beltran </t>
  </si>
  <si>
    <t>AMG-SP-118-2023</t>
  </si>
  <si>
    <t>401</t>
  </si>
  <si>
    <t>LUZ MARINA FRANCO</t>
  </si>
  <si>
    <t xml:space="preserve">Solicitud cambio lampara alumbrado publico </t>
  </si>
  <si>
    <t>AMG-SP-122-2023</t>
  </si>
  <si>
    <t>luzmago04@hotmail.com</t>
  </si>
  <si>
    <t>402</t>
  </si>
  <si>
    <t>405</t>
  </si>
  <si>
    <t>Informe situacion predio Cachipay vereda Sabaneta Guadalupe- Santander</t>
  </si>
  <si>
    <t>409</t>
  </si>
  <si>
    <t xml:space="preserve">LUIS SAAVEDRA </t>
  </si>
  <si>
    <t>Afectacion ola invernal vivienda</t>
  </si>
  <si>
    <t>GOBERNACION SANTANDER</t>
  </si>
  <si>
    <t>419</t>
  </si>
  <si>
    <t>Respuesta radicado disponibilidad servicios</t>
  </si>
  <si>
    <t>INFORTAVIO</t>
  </si>
  <si>
    <t>420</t>
  </si>
  <si>
    <t>Visita inspeccion camino</t>
  </si>
  <si>
    <t>424</t>
  </si>
  <si>
    <t>Solicitud informacion obras provisonales calamidad publica 2022</t>
  </si>
  <si>
    <t>425</t>
  </si>
  <si>
    <t xml:space="preserve">Solicitud informacion Colombia Rural </t>
  </si>
  <si>
    <t>426</t>
  </si>
  <si>
    <t>BANCO AGRARIO</t>
  </si>
  <si>
    <t xml:space="preserve">Solicitud diligenciamiento formato unico vivienda rural </t>
  </si>
  <si>
    <t>AMG-DA-111-2023</t>
  </si>
  <si>
    <t>contactenos@guadalupe-santander.gov.co</t>
  </si>
  <si>
    <t xml:space="preserve">POLICIA NACIONAL </t>
  </si>
  <si>
    <t>DEPARTAMENTO NACIONAL PLANEACION</t>
  </si>
  <si>
    <t>429</t>
  </si>
  <si>
    <t>Reporteim,ediato estratificacion y cobertura 2022</t>
  </si>
  <si>
    <t>433</t>
  </si>
  <si>
    <t xml:space="preserve">YOLANDA CHACON </t>
  </si>
  <si>
    <t xml:space="preserve">DERECHO DE PETICION Construccion salon comunal </t>
  </si>
  <si>
    <t>SE TRASLADO POR COMPETENCIA A SECRETARIA DE GOBIERNO</t>
  </si>
  <si>
    <t>440</t>
  </si>
  <si>
    <t>MARY LUZ CUESTA</t>
  </si>
  <si>
    <t>Solicitud ampliacion licencia de construccion</t>
  </si>
  <si>
    <t xml:space="preserve"> </t>
  </si>
  <si>
    <t>452</t>
  </si>
  <si>
    <t>Solicitud certificado de riesgos y servicios publicos</t>
  </si>
  <si>
    <t>457</t>
  </si>
  <si>
    <t xml:space="preserve">Informe siyuacion predio palestina vereda solferino </t>
  </si>
  <si>
    <t>464</t>
  </si>
  <si>
    <t>DNP</t>
  </si>
  <si>
    <t>Citacion notificacion Rs 0164 abril 13</t>
  </si>
  <si>
    <t>REMITIDO POR COMPETENCIA</t>
  </si>
  <si>
    <t>466</t>
  </si>
  <si>
    <t>Seguimiento administrativo queja colapso pozo septico MG-SAMC-002-2022</t>
  </si>
  <si>
    <t>467</t>
  </si>
  <si>
    <t>Solicitud información cumplimiento maquinaria UNGRD</t>
  </si>
  <si>
    <t>472</t>
  </si>
  <si>
    <t xml:space="preserve">CRISTIAN ANGULO </t>
  </si>
  <si>
    <t xml:space="preserve">Solicitud tramite licencia de construccion </t>
  </si>
  <si>
    <t>476</t>
  </si>
  <si>
    <t>Concurso MAS AGUA, MAS SONRISAS</t>
  </si>
  <si>
    <t>477</t>
  </si>
  <si>
    <t>ROSA MOYANO</t>
  </si>
  <si>
    <t>Solicitud permiso paso maquinaria predio</t>
  </si>
  <si>
    <t>483</t>
  </si>
  <si>
    <t>Solicitud informacion emisiones atmosfericas fuentes fijas</t>
  </si>
  <si>
    <t>484</t>
  </si>
  <si>
    <t>Informacion general sobre los procedimientos administrativos</t>
  </si>
  <si>
    <t>485</t>
  </si>
  <si>
    <t>Solicitud consejo Municipales de Gestión Riesgo</t>
  </si>
  <si>
    <t>489</t>
  </si>
  <si>
    <t>Certificado disponibilidad prestación servicios 30/03/2023</t>
  </si>
  <si>
    <t>496</t>
  </si>
  <si>
    <t>Solicitud informacion POT o EOT del municipio de forma digital para actualización</t>
  </si>
  <si>
    <t>499</t>
  </si>
  <si>
    <t xml:space="preserve">BERTHA MEJIA </t>
  </si>
  <si>
    <t>Solicitud visita ocular situación de riesgo</t>
  </si>
  <si>
    <t>501</t>
  </si>
  <si>
    <t>OSCAR MONSALVE</t>
  </si>
  <si>
    <t>Certificacion evento condiciones suministro energia electrica</t>
  </si>
  <si>
    <t>504</t>
  </si>
  <si>
    <t xml:space="preserve">DERECHO DE PETICIÓN acceso programas puntas y colas </t>
  </si>
  <si>
    <t>506</t>
  </si>
  <si>
    <t>BERTHA VILLAMIL</t>
  </si>
  <si>
    <t>DERECHO DE PETICIÓN Humedad ITA</t>
  </si>
  <si>
    <t>507</t>
  </si>
  <si>
    <t>HERMELINDA LOPEZ</t>
  </si>
  <si>
    <t>Solicitud licencia de construccion</t>
  </si>
  <si>
    <t>AMG-SP-133-2023</t>
  </si>
  <si>
    <t>511</t>
  </si>
  <si>
    <t>LUZ MARINA PACHECO</t>
  </si>
  <si>
    <t>Solicitud ayuda calamidad incendio casa</t>
  </si>
  <si>
    <t>512</t>
  </si>
  <si>
    <t>WILLSON PACHECO MARCOLINO PACHECO</t>
  </si>
  <si>
    <t>Solicitud licencia de subdivisión</t>
  </si>
  <si>
    <t>513</t>
  </si>
  <si>
    <t>MONICA SIERRA</t>
  </si>
  <si>
    <t xml:space="preserve">Solicitud licencia de construcciion </t>
  </si>
  <si>
    <t>ENERO</t>
  </si>
  <si>
    <t>FEBRERO</t>
  </si>
  <si>
    <t>MARZO</t>
  </si>
  <si>
    <t>ABRIL</t>
  </si>
  <si>
    <t>RECIBIDO</t>
  </si>
  <si>
    <t>DIAS DE RTA</t>
  </si>
  <si>
    <t>RESPONDIDA</t>
  </si>
  <si>
    <t>SIN RESPONDER</t>
  </si>
  <si>
    <t>ESTADO</t>
  </si>
  <si>
    <t>TOTAL CORRESPONDENCIA</t>
  </si>
  <si>
    <t>ELECTRÓNICA</t>
  </si>
  <si>
    <t>MEDIO DE ENVIO</t>
  </si>
  <si>
    <t>FISICA</t>
  </si>
  <si>
    <t>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</si>
</sst>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i/>
      <sz val="10"/>
      <color rgb="FFFFFFFF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0"/>
      <name val="Arial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7030A0"/>
        <bgColor rgb="FF7030A0"/>
      </patternFill>
    </fill>
    <fill>
      <patternFill patternType="solid">
        <fgColor rgb="FFFF0000"/>
        <bgColor rgb="FFFF0000"/>
      </patternFill>
    </fill>
    <fill>
      <patternFill patternType="solid">
        <fgColor rgb="FF00CC99"/>
        <bgColor rgb="FF00CC99"/>
      </patternFill>
    </fill>
    <fill>
      <patternFill patternType="solid">
        <fgColor rgb="FF0070C0"/>
        <bgColor rgb="FF0070C0"/>
      </patternFill>
    </fill>
    <fill>
      <patternFill patternType="solid">
        <fgColor rgb="FFFFC000"/>
        <bgColor rgb="FFFFC000"/>
      </patternFill>
    </fill>
    <fill>
      <patternFill patternType="solid">
        <fgColor rgb="FF0C0C0C"/>
        <bgColor rgb="FF0C0C0C"/>
      </patternFill>
    </fill>
    <fill>
      <patternFill patternType="solid">
        <fgColor rgb="FFCCC0D9"/>
        <bgColor rgb="FFCCC0D9"/>
      </patternFill>
    </fill>
    <fill>
      <patternFill patternType="solid">
        <fgColor rgb="FFC6D9F0"/>
        <bgColor rgb="FFC6D9F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49" fontId="4" fillId="0" borderId="33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49" fontId="4" fillId="9" borderId="33" xfId="0" applyNumberFormat="1" applyFont="1" applyFill="1" applyBorder="1" applyAlignment="1">
      <alignment horizontal="center" vertical="center"/>
    </xf>
    <xf numFmtId="49" fontId="4" fillId="0" borderId="33" xfId="0" applyNumberFormat="1" applyFont="1" applyBorder="1" applyAlignment="1">
      <alignment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9" fillId="5" borderId="33" xfId="0" applyNumberFormat="1" applyFont="1" applyFill="1" applyBorder="1" applyAlignment="1">
      <alignment horizontal="center" vertical="center" wrapText="1"/>
    </xf>
    <xf numFmtId="49" fontId="4" fillId="10" borderId="33" xfId="0" applyNumberFormat="1" applyFont="1" applyFill="1" applyBorder="1" applyAlignment="1">
      <alignment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49" fontId="8" fillId="0" borderId="36" xfId="0" applyNumberFormat="1" applyFont="1" applyBorder="1" applyAlignment="1">
      <alignment horizontal="center" vertical="center" wrapText="1"/>
    </xf>
    <xf numFmtId="49" fontId="2" fillId="4" borderId="33" xfId="0" applyNumberFormat="1" applyFont="1" applyFill="1" applyBorder="1" applyAlignment="1">
      <alignment horizontal="center" vertical="center" wrapText="1"/>
    </xf>
    <xf numFmtId="49" fontId="9" fillId="5" borderId="34" xfId="0" applyNumberFormat="1" applyFont="1" applyFill="1" applyBorder="1" applyAlignment="1">
      <alignment horizontal="center" vertical="center" wrapText="1"/>
    </xf>
    <xf numFmtId="49" fontId="4" fillId="10" borderId="36" xfId="0" applyNumberFormat="1" applyFont="1" applyFill="1" applyBorder="1" applyAlignment="1">
      <alignment vertical="center" wrapText="1"/>
    </xf>
    <xf numFmtId="0" fontId="5" fillId="5" borderId="42" xfId="0" applyFont="1" applyFill="1" applyBorder="1" applyAlignment="1">
      <alignment horizontal="center" vertical="center" wrapText="1"/>
    </xf>
    <xf numFmtId="49" fontId="9" fillId="5" borderId="41" xfId="0" applyNumberFormat="1" applyFont="1" applyFill="1" applyBorder="1" applyAlignment="1">
      <alignment vertical="center" wrapText="1"/>
    </xf>
    <xf numFmtId="0" fontId="9" fillId="5" borderId="41" xfId="0" applyFont="1" applyFill="1" applyBorder="1" applyAlignment="1">
      <alignment vertical="center" wrapText="1"/>
    </xf>
    <xf numFmtId="49" fontId="9" fillId="5" borderId="43" xfId="0" applyNumberFormat="1" applyFont="1" applyFill="1" applyBorder="1" applyAlignment="1">
      <alignment horizontal="center" vertical="center" wrapText="1"/>
    </xf>
    <xf numFmtId="0" fontId="4" fillId="9" borderId="3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41" xfId="0" applyFont="1" applyBorder="1" applyAlignment="1">
      <alignment wrapText="1"/>
    </xf>
    <xf numFmtId="0" fontId="0" fillId="0" borderId="41" xfId="0" applyBorder="1"/>
    <xf numFmtId="9" fontId="0" fillId="0" borderId="41" xfId="0" applyNumberFormat="1" applyBorder="1"/>
    <xf numFmtId="0" fontId="1" fillId="11" borderId="41" xfId="0" applyFont="1" applyFill="1" applyBorder="1"/>
    <xf numFmtId="9" fontId="0" fillId="0" borderId="41" xfId="1" applyFont="1" applyBorder="1"/>
    <xf numFmtId="0" fontId="1" fillId="12" borderId="41" xfId="0" applyFont="1" applyFill="1" applyBorder="1"/>
    <xf numFmtId="0" fontId="1" fillId="0" borderId="41" xfId="0" applyFont="1" applyBorder="1"/>
    <xf numFmtId="0" fontId="4" fillId="0" borderId="33" xfId="0" applyFont="1" applyBorder="1" applyAlignment="1">
      <alignment vertical="center" wrapText="1"/>
    </xf>
    <xf numFmtId="49" fontId="2" fillId="4" borderId="34" xfId="0" applyNumberFormat="1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49" fontId="10" fillId="4" borderId="34" xfId="0" applyNumberFormat="1" applyFont="1" applyFill="1" applyBorder="1" applyAlignment="1">
      <alignment horizontal="center" vertical="center" wrapText="1"/>
    </xf>
    <xf numFmtId="0" fontId="7" fillId="0" borderId="35" xfId="0" applyFont="1" applyBorder="1"/>
    <xf numFmtId="0" fontId="7" fillId="0" borderId="36" xfId="0" applyFont="1" applyBorder="1"/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1" xfId="0" applyFont="1" applyBorder="1"/>
    <xf numFmtId="0" fontId="5" fillId="6" borderId="8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29" xfId="0" applyFont="1" applyBorder="1"/>
    <xf numFmtId="0" fontId="5" fillId="7" borderId="9" xfId="0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23" xfId="0" applyFont="1" applyBorder="1"/>
    <xf numFmtId="0" fontId="7" fillId="0" borderId="24" xfId="0" applyFont="1" applyBorder="1"/>
    <xf numFmtId="0" fontId="6" fillId="8" borderId="11" xfId="0" applyFont="1" applyFill="1" applyBorder="1" applyAlignment="1">
      <alignment horizontal="center" vertical="center"/>
    </xf>
    <xf numFmtId="0" fontId="7" fillId="0" borderId="25" xfId="0" applyFont="1" applyBorder="1"/>
    <xf numFmtId="0" fontId="7" fillId="0" borderId="32" xfId="0" applyFont="1" applyBorder="1"/>
    <xf numFmtId="0" fontId="0" fillId="0" borderId="37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7" fillId="0" borderId="16" xfId="0" applyFont="1" applyBorder="1"/>
    <xf numFmtId="0" fontId="7" fillId="0" borderId="28" xfId="0" applyFont="1" applyBorder="1"/>
    <xf numFmtId="0" fontId="5" fillId="4" borderId="2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7" fillId="0" borderId="20" xfId="0" applyFont="1" applyBorder="1"/>
    <xf numFmtId="0" fontId="5" fillId="5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  <strike val="0"/>
        <color rgb="FF00B050"/>
      </font>
      <numFmt numFmtId="164" formatCode="dd/mm/yy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ESTADO</a:t>
            </a:r>
            <a:r>
              <a:rPr lang="es-CO" baseline="0"/>
              <a:t> CORRESPONDENCIA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3A8C-45E6-B05D-6C63B9CF74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3A8C-45E6-B05D-6C63B9CF746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CONSOLIDADO!$Y$3:$Y$4</c:f>
              <c:strCache>
                <c:ptCount val="2"/>
                <c:pt idx="0">
                  <c:v>RESPONDIDA</c:v>
                </c:pt>
                <c:pt idx="1">
                  <c:v>SIN RESPONDER</c:v>
                </c:pt>
              </c:strCache>
            </c:strRef>
          </c:cat>
          <c:val>
            <c:numRef>
              <c:f>CONSOLIDADO!$AA$3:$AA$4</c:f>
              <c:numCache>
                <c:formatCode>0%</c:formatCode>
                <c:ptCount val="2"/>
                <c:pt idx="0">
                  <c:v>0.45161290322580644</c:v>
                </c:pt>
                <c:pt idx="1">
                  <c:v>0.54838709677419351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07-41EF-8A15-F50D166237E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MEDIO</a:t>
            </a:r>
            <a:r>
              <a:rPr lang="es-CO" baseline="0"/>
              <a:t> DE ENVÍO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68-4A44-8678-68B8267C9B75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0568-4A44-8678-68B8267C9B75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568-4A44-8678-68B8267C9B75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568-4A44-8678-68B8267C9B75}"/>
                </c:ext>
              </c:extLst>
            </c:dLbl>
            <c:spPr>
              <a:solidFill>
                <a:srgbClr val="FFFFFF">
                  <a:alpha val="90000"/>
                </a:srgbClr>
              </a:solidFill>
              <a:ln w="12700" cap="flat" cmpd="sng" algn="ctr">
                <a:solidFill>
                  <a:srgbClr val="4F81BD"/>
                </a:solidFill>
                <a:round/>
              </a:ln>
              <a:effectLst>
                <a:outerShdw blurRad="50800" dist="38100" dir="2700000" algn="tl" rotWithShape="0">
                  <a:srgbClr val="4F81BD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CONSOLIDADO!$Y$12:$Y$13</c:f>
              <c:strCache>
                <c:ptCount val="2"/>
                <c:pt idx="0">
                  <c:v>FISICA</c:v>
                </c:pt>
                <c:pt idx="1">
                  <c:v>ELECTRÓNICA</c:v>
                </c:pt>
              </c:strCache>
            </c:strRef>
          </c:cat>
          <c:val>
            <c:numRef>
              <c:f>CONSOLIDADO!$AA$12:$AA$13</c:f>
              <c:numCache>
                <c:formatCode>0%</c:formatCode>
                <c:ptCount val="2"/>
                <c:pt idx="0">
                  <c:v>0.55714285714285716</c:v>
                </c:pt>
                <c:pt idx="1">
                  <c:v>0.44285714285714284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8-4A44-8678-68B8267C9B75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ASUNTOS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CONSOLIDADO!$G$4:$G$158</c:f>
              <c:strCache>
                <c:ptCount val="155"/>
                <c:pt idx="0">
                  <c:v>Soicitud licencia de subdivision</c:v>
                </c:pt>
                <c:pt idx="1">
                  <c:v>Informacion mesa directiva</c:v>
                </c:pt>
                <c:pt idx="2">
                  <c:v>Solicitud de concepto tecnico y acompañamiento</c:v>
                </c:pt>
                <c:pt idx="3">
                  <c:v>Certificado nomenclatura</c:v>
                </c:pt>
                <c:pt idx="4">
                  <c:v>Preventiva contrato MG-CMA-002-2022</c:v>
                </c:pt>
                <c:pt idx="5">
                  <c:v>Visita temas contrato </c:v>
                </c:pt>
                <c:pt idx="6">
                  <c:v>Materiales pintar escuela</c:v>
                </c:pt>
                <c:pt idx="7">
                  <c:v>Falla geologica Manuel Mendoza</c:v>
                </c:pt>
                <c:pt idx="8">
                  <c:v>Solicitud certificado estratificacion</c:v>
                </c:pt>
                <c:pt idx="9">
                  <c:v>Solicitud certificado estratificacion</c:v>
                </c:pt>
                <c:pt idx="10">
                  <c:v>Programa señalizacion via Municipal</c:v>
                </c:pt>
                <c:pt idx="11">
                  <c:v>Apoyo prevencion daños redes Gas combustible</c:v>
                </c:pt>
                <c:pt idx="12">
                  <c:v>Solicitud radicacion proyecto estudios diseños y viabilizacion PTAP</c:v>
                </c:pt>
                <c:pt idx="13">
                  <c:v>Solicitud estado Plan desarrollo y consolidado Banco de Proyectos</c:v>
                </c:pt>
                <c:pt idx="14">
                  <c:v>Seguimiento administrativo Rad 015-2023 Colombia Rural </c:v>
                </c:pt>
                <c:pt idx="15">
                  <c:v>Solicitud asignacion punto de luz</c:v>
                </c:pt>
                <c:pt idx="16">
                  <c:v>Solicitud visita inspeccion hogares comunitarios para funcionamiento</c:v>
                </c:pt>
                <c:pt idx="17">
                  <c:v>Solicitud avance empalme acta de visita</c:v>
                </c:pt>
                <c:pt idx="18">
                  <c:v>Terminacion Convenio 331 de 2021 Guadalupe Santander Respuesta Oficio AMG-DA-006-2023 Enero 12 de 2023</c:v>
                </c:pt>
                <c:pt idx="19">
                  <c:v>Radicacion informe empalme</c:v>
                </c:pt>
                <c:pt idx="20">
                  <c:v>Comunicacion Resolucion calamidad publica 6-12-2022</c:v>
                </c:pt>
                <c:pt idx="21">
                  <c:v>DERECHO DE PETICION Acueducto o tanque vereda</c:v>
                </c:pt>
                <c:pt idx="22">
                  <c:v>Vigilancia servicio alumbrado publico</c:v>
                </c:pt>
                <c:pt idx="23">
                  <c:v>Solicitud Licencia de Construccion</c:v>
                </c:pt>
                <c:pt idx="24">
                  <c:v>Construccion de pared</c:v>
                </c:pt>
                <c:pt idx="25">
                  <c:v>Derecho de Peticion alumbrado publico</c:v>
                </c:pt>
                <c:pt idx="26">
                  <c:v>Acta de Reunion colombia rural</c:v>
                </c:pt>
                <c:pt idx="27">
                  <c:v>Seguimiento escuela alto mira</c:v>
                </c:pt>
                <c:pt idx="28">
                  <c:v>Seguimiento DP Leoninas Mendoza</c:v>
                </c:pt>
                <c:pt idx="29">
                  <c:v>Seguimiento Acta reunion colombia rural</c:v>
                </c:pt>
                <c:pt idx="30">
                  <c:v>Resultados SGP agua potable y saneamiento basico</c:v>
                </c:pt>
                <c:pt idx="31">
                  <c:v>Solicitud de informacion plan de accion especifico</c:v>
                </c:pt>
                <c:pt idx="32">
                  <c:v>Solicitud informacion PGIRS</c:v>
                </c:pt>
                <c:pt idx="33">
                  <c:v>Solicitud arreglo alcantarillado</c:v>
                </c:pt>
                <c:pt idx="34">
                  <c:v>Solicitud licencia de subdivision </c:v>
                </c:pt>
                <c:pt idx="35">
                  <c:v>Reporte plataforma GESPROY - SGR</c:v>
                </c:pt>
                <c:pt idx="36">
                  <c:v>Solicitud certificacion uso de suelo</c:v>
                </c:pt>
                <c:pt idx="37">
                  <c:v>Solicitud certificado uso de suelo</c:v>
                </c:pt>
                <c:pt idx="38">
                  <c:v>DP Calle 7 N 2 pavimentacion</c:v>
                </c:pt>
                <c:pt idx="39">
                  <c:v>Relacion sector Hortifruticula</c:v>
                </c:pt>
                <c:pt idx="40">
                  <c:v>Solicitud certificado de estratificacion</c:v>
                </c:pt>
                <c:pt idx="41">
                  <c:v>Solicitud Licencia de Construccion</c:v>
                </c:pt>
                <c:pt idx="42">
                  <c:v>DERECHO DE PETICION Colombia Rural MG-LP-002-2021</c:v>
                </c:pt>
                <c:pt idx="43">
                  <c:v>Solicitud informacion casa vereda el Tirano</c:v>
                </c:pt>
                <c:pt idx="44">
                  <c:v>Solicitud demarcacion zona escolar </c:v>
                </c:pt>
                <c:pt idx="45">
                  <c:v>Solicitud certificadpo uso de suelo</c:v>
                </c:pt>
                <c:pt idx="46">
                  <c:v>Camio de lote construccion de vivienda</c:v>
                </c:pt>
                <c:pt idx="47">
                  <c:v>Remision acta de verificacion de obra MG-LP-003-2021</c:v>
                </c:pt>
                <c:pt idx="48">
                  <c:v>Solicitud reparacion tecnica alumbrado publico Barrio el Palmito</c:v>
                </c:pt>
                <c:pt idx="49">
                  <c:v>Solicitud arreglo escuela</c:v>
                </c:pt>
                <c:pt idx="50">
                  <c:v>Entrega documentos radicado 1543</c:v>
                </c:pt>
                <c:pt idx="51">
                  <c:v>Invitacion sesion concejo</c:v>
                </c:pt>
                <c:pt idx="52">
                  <c:v>Solicitud mantenimiento volqueta Kodiak </c:v>
                </c:pt>
                <c:pt idx="53">
                  <c:v>Solicitud certificado estratificacion</c:v>
                </c:pt>
                <c:pt idx="54">
                  <c:v>Seguimiento oficio habitantes Santa Barbara</c:v>
                </c:pt>
                <c:pt idx="55">
                  <c:v>Seguimiento Derecho de Peticion habitantes Calle 7 N 2</c:v>
                </c:pt>
                <c:pt idx="56">
                  <c:v>Intervencion obra MG-LP-002-2021</c:v>
                </c:pt>
                <c:pt idx="57">
                  <c:v>Solicitud certificado de estratificacion</c:v>
                </c:pt>
                <c:pt idx="58">
                  <c:v>Herramienta tecnologica registro usuarios extension agropecuaria</c:v>
                </c:pt>
                <c:pt idx="59">
                  <c:v>DERECHO DE PETICION Solicitu incluir proyecto alumbrado </c:v>
                </c:pt>
                <c:pt idx="60">
                  <c:v>Solicitud certificado uso de suelo</c:v>
                </c:pt>
                <c:pt idx="61">
                  <c:v>Solicitud instalacion lampara alumbrado publico</c:v>
                </c:pt>
                <c:pt idx="62">
                  <c:v>Solicitud certificado uso de suelo</c:v>
                </c:pt>
                <c:pt idx="63">
                  <c:v>Pavimentacion urbana calle 5 Sesion Licitación </c:v>
                </c:pt>
                <c:pt idx="64">
                  <c:v>Inscripcion compras provincia comunera</c:v>
                </c:pt>
                <c:pt idx="65">
                  <c:v>DERECHO DE PETICION Delimitacion areas de vida</c:v>
                </c:pt>
                <c:pt idx="66">
                  <c:v>Convenio unidades sanitarias Informe</c:v>
                </c:pt>
                <c:pt idx="67">
                  <c:v>Reporte formato estratificacion y cobertura REC-2022</c:v>
                </c:pt>
                <c:pt idx="68">
                  <c:v>Documentos legales proceso MG-LP-002-2021</c:v>
                </c:pt>
                <c:pt idx="69">
                  <c:v>Solicitud informe tecnico licencia urbanizacion</c:v>
                </c:pt>
                <c:pt idx="70">
                  <c:v>Solicitud permiso reducir bordillo anden</c:v>
                </c:pt>
                <c:pt idx="71">
                  <c:v>Radicacion licencia de construccion</c:v>
                </c:pt>
                <c:pt idx="72">
                  <c:v>Informar arreglos locativos vereda San Ramon</c:v>
                </c:pt>
                <c:pt idx="73">
                  <c:v>DERECHO DE PETICION Impuesto, acueducto, alumbrado. </c:v>
                </c:pt>
                <c:pt idx="74">
                  <c:v>Proyecto Cafe 2023</c:v>
                </c:pt>
                <c:pt idx="75">
                  <c:v>Informar arreglos locativos</c:v>
                </c:pt>
                <c:pt idx="76">
                  <c:v>Solicitud certificado de estratificacion</c:v>
                </c:pt>
                <c:pt idx="77">
                  <c:v>Solicitud certificado de estratificacion</c:v>
                </c:pt>
                <c:pt idx="78">
                  <c:v>Aclaracion disponibilidad servicios publicos</c:v>
                </c:pt>
                <c:pt idx="79">
                  <c:v>Solicitud intervncion via Sector Jaime Angulo a donde Leonidas Mendoza</c:v>
                </c:pt>
                <c:pt idx="80">
                  <c:v>Seguimiento Administrativo vereda Alto Limón</c:v>
                </c:pt>
                <c:pt idx="81">
                  <c:v>Circular 006 servicio publico extension agropecuaria</c:v>
                </c:pt>
                <c:pt idx="82">
                  <c:v>Solicitud copia resolucion </c:v>
                </c:pt>
                <c:pt idx="83">
                  <c:v>Solicitud certificado de estratificacion </c:v>
                </c:pt>
                <c:pt idx="84">
                  <c:v>Informar arreglos locativos Finca El Retiro</c:v>
                </c:pt>
                <c:pt idx="85">
                  <c:v>Informe sectoriales encuesta satisfaccion servicios publicos acueducto, alcantarillado y aseo</c:v>
                </c:pt>
                <c:pt idx="86">
                  <c:v>Solicitud prestamo N MOG-SPOSP-LU-SS-023-2022</c:v>
                </c:pt>
                <c:pt idx="87">
                  <c:v>Solicitud reunión para compromisos adquiridos</c:v>
                </c:pt>
                <c:pt idx="88">
                  <c:v>Informar arreglos locativos vivienda Barrio Santa Barbara</c:v>
                </c:pt>
                <c:pt idx="89">
                  <c:v>Seguimiento administrativo queja Obra parque</c:v>
                </c:pt>
                <c:pt idx="90">
                  <c:v>Solicitud cambio ubicacion lote</c:v>
                </c:pt>
                <c:pt idx="91">
                  <c:v>Solicitud certificado uso de suelo</c:v>
                </c:pt>
                <c:pt idx="92">
                  <c:v>Informacion arreglos locativos Finca Buena Vista</c:v>
                </c:pt>
                <c:pt idx="93">
                  <c:v>Solicitu informacion convenios contratos Colombia Rural </c:v>
                </c:pt>
                <c:pt idx="94">
                  <c:v>Solicitud certificado estratificacion</c:v>
                </c:pt>
                <c:pt idx="95">
                  <c:v>Solicitud copia documentos licencia de construccion</c:v>
                </c:pt>
                <c:pt idx="96">
                  <c:v>Solicitud intervencion urgente muro</c:v>
                </c:pt>
                <c:pt idx="97">
                  <c:v>Invitacion participar proceso gestion evaluacion y certificacion competencias laborales</c:v>
                </c:pt>
                <c:pt idx="98">
                  <c:v>Visita de inspeccion ocular</c:v>
                </c:pt>
                <c:pt idx="99">
                  <c:v>Solicitud copia estudios suelos San Miguel</c:v>
                </c:pt>
                <c:pt idx="100">
                  <c:v>Arreglos locativos casa Patio Bonito </c:v>
                </c:pt>
                <c:pt idx="101">
                  <c:v>Informacion lampara alumbrado publico</c:v>
                </c:pt>
                <c:pt idx="102">
                  <c:v>Instalacion lampara alumbrado publico</c:v>
                </c:pt>
                <c:pt idx="103">
                  <c:v>Circular N 6 Entidades territoriales recursos</c:v>
                </c:pt>
                <c:pt idx="104">
                  <c:v>DERECHO DE PETICION Licencia de Construccion </c:v>
                </c:pt>
                <c:pt idx="105">
                  <c:v>Copia licencia division material predio piscina</c:v>
                </c:pt>
                <c:pt idx="106">
                  <c:v>Permiso intervencion espacio publico</c:v>
                </c:pt>
                <c:pt idx="107">
                  <c:v>Seguimiento administrativo D.P Martha Cabanzo </c:v>
                </c:pt>
                <c:pt idx="108">
                  <c:v>Solicitud licencia subdivision </c:v>
                </c:pt>
                <c:pt idx="109">
                  <c:v>Informacion predio Alto Suarez</c:v>
                </c:pt>
                <c:pt idx="110">
                  <c:v>Capacitacion Plan Vial Municipal Guadalupe</c:v>
                </c:pt>
                <c:pt idx="111">
                  <c:v>Solicitud certificado de estratificacion </c:v>
                </c:pt>
                <c:pt idx="112">
                  <c:v>Solicitud certificado de estratificacion </c:v>
                </c:pt>
                <c:pt idx="113">
                  <c:v>Observaciones licitacion MG-LP-001-2023</c:v>
                </c:pt>
                <c:pt idx="114">
                  <c:v>Entrega foto valla licencia</c:v>
                </c:pt>
                <c:pt idx="115">
                  <c:v>Solicitud necesidades sedes educativas </c:v>
                </c:pt>
                <c:pt idx="116">
                  <c:v>Solicitud licencia de construccion </c:v>
                </c:pt>
                <c:pt idx="117">
                  <c:v>Solicitud informacion programas puntas y colas</c:v>
                </c:pt>
                <c:pt idx="118">
                  <c:v>Solicitud colaboracion retro excabadora vereda Honda</c:v>
                </c:pt>
                <c:pt idx="119">
                  <c:v>Solicitud certificado de estratificacion </c:v>
                </c:pt>
                <c:pt idx="120">
                  <c:v>Avance en el desarrollo del convenio</c:v>
                </c:pt>
                <c:pt idx="121">
                  <c:v>Comunicacion seguimiento DERECHO DE PETICION puntas y colas Manuel Beltran </c:v>
                </c:pt>
                <c:pt idx="122">
                  <c:v>Solicitud cambio lampara alumbrado publico </c:v>
                </c:pt>
                <c:pt idx="123">
                  <c:v>Solicitud licencia de construccion </c:v>
                </c:pt>
                <c:pt idx="124">
                  <c:v>Informe situacion predio Cachipay vereda Sabaneta Guadalupe- Santander</c:v>
                </c:pt>
                <c:pt idx="125">
                  <c:v>Afectacion ola invernal vivienda</c:v>
                </c:pt>
                <c:pt idx="126">
                  <c:v>Respuesta radicado disponibilidad servicios</c:v>
                </c:pt>
                <c:pt idx="127">
                  <c:v>Visita inspeccion camino</c:v>
                </c:pt>
                <c:pt idx="128">
                  <c:v>Solicitud informacion obras provisonales calamidad publica 2022</c:v>
                </c:pt>
                <c:pt idx="129">
                  <c:v>Solicitud informacion Colombia Rural </c:v>
                </c:pt>
                <c:pt idx="130">
                  <c:v>Solicitud diligenciamiento formato unico vivienda rural </c:v>
                </c:pt>
                <c:pt idx="131">
                  <c:v>Reporteim,ediato estratificacion y cobertura 2022</c:v>
                </c:pt>
                <c:pt idx="132">
                  <c:v>DERECHO DE PETICION Construccion salon comunal </c:v>
                </c:pt>
                <c:pt idx="133">
                  <c:v>Solicitud ampliacion licencia de construccion</c:v>
                </c:pt>
                <c:pt idx="134">
                  <c:v>Solicitud certificado de riesgos y servicios publicos</c:v>
                </c:pt>
                <c:pt idx="135">
                  <c:v>Informe siyuacion predio palestina vereda solferino </c:v>
                </c:pt>
                <c:pt idx="136">
                  <c:v>Citacion notificacion Rs 0164 abril 13</c:v>
                </c:pt>
                <c:pt idx="137">
                  <c:v>Seguimiento administrativo queja colapso pozo septico MG-SAMC-002-2022</c:v>
                </c:pt>
                <c:pt idx="138">
                  <c:v>Solicitud información cumplimiento maquinaria UNGRD</c:v>
                </c:pt>
                <c:pt idx="139">
                  <c:v>Solicitud tramite licencia de construccion </c:v>
                </c:pt>
                <c:pt idx="140">
                  <c:v>Concurso MAS AGUA, MAS SONRISAS</c:v>
                </c:pt>
                <c:pt idx="141">
                  <c:v>Solicitud permiso paso maquinaria predio</c:v>
                </c:pt>
                <c:pt idx="142">
                  <c:v>Solicitud informacion emisiones atmosfericas fuentes fijas</c:v>
                </c:pt>
                <c:pt idx="143">
                  <c:v>Informacion general sobre los procedimientos administrativos</c:v>
                </c:pt>
                <c:pt idx="144">
                  <c:v>Solicitud consejo Municipales de Gestión Riesgo</c:v>
                </c:pt>
                <c:pt idx="145">
                  <c:v>Certificado disponibilidad prestación servicios 30/03/2023</c:v>
                </c:pt>
                <c:pt idx="146">
                  <c:v>Solicitud informacion POT o EOT del municipio de forma digital para actualización</c:v>
                </c:pt>
                <c:pt idx="147">
                  <c:v>Solicitud visita ocular situación de riesgo</c:v>
                </c:pt>
                <c:pt idx="148">
                  <c:v>Certificacion evento condiciones suministro energia electrica</c:v>
                </c:pt>
                <c:pt idx="149">
                  <c:v>DERECHO DE PETICIÓN acceso programas puntas y colas </c:v>
                </c:pt>
                <c:pt idx="150">
                  <c:v>DERECHO DE PETICIÓN Humedad ITA</c:v>
                </c:pt>
                <c:pt idx="151">
                  <c:v>Solicitud licencia de construccion</c:v>
                </c:pt>
                <c:pt idx="152">
                  <c:v>Solicitud ayuda calamidad incendio casa</c:v>
                </c:pt>
                <c:pt idx="153">
                  <c:v>Solicitud licencia de subdivisión</c:v>
                </c:pt>
                <c:pt idx="154">
                  <c:v>Solicitud licencia de construcciion </c:v>
                </c:pt>
              </c:strCache>
            </c:strRef>
          </c:cat>
          <c:val>
            <c:numRef>
              <c:f>CONSOLIDADO!$H$4:$H$158</c:f>
              <c:numCache>
                <c:formatCode>General</c:formatCode>
                <c:ptCount val="15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4</c:v>
                </c:pt>
                <c:pt idx="38">
                  <c:v>1</c:v>
                </c:pt>
                <c:pt idx="39">
                  <c:v>1</c:v>
                </c:pt>
                <c:pt idx="40">
                  <c:v>4</c:v>
                </c:pt>
                <c:pt idx="41">
                  <c:v>3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4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4</c:v>
                </c:pt>
                <c:pt idx="58">
                  <c:v>1</c:v>
                </c:pt>
                <c:pt idx="59">
                  <c:v>1</c:v>
                </c:pt>
                <c:pt idx="60">
                  <c:v>4</c:v>
                </c:pt>
                <c:pt idx="61">
                  <c:v>1</c:v>
                </c:pt>
                <c:pt idx="62">
                  <c:v>4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4</c:v>
                </c:pt>
                <c:pt idx="77">
                  <c:v>4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4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4</c:v>
                </c:pt>
                <c:pt idx="92">
                  <c:v>1</c:v>
                </c:pt>
                <c:pt idx="93">
                  <c:v>1</c:v>
                </c:pt>
                <c:pt idx="94">
                  <c:v>4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4</c:v>
                </c:pt>
                <c:pt idx="112">
                  <c:v>4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2</c:v>
                </c:pt>
                <c:pt idx="117">
                  <c:v>1</c:v>
                </c:pt>
                <c:pt idx="118">
                  <c:v>1</c:v>
                </c:pt>
                <c:pt idx="119">
                  <c:v>4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2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3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1D-499E-888C-931CCA817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1832288"/>
        <c:axId val="1431818368"/>
      </c:barChart>
      <c:catAx>
        <c:axId val="143183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1818368"/>
        <c:crosses val="autoZero"/>
        <c:auto val="1"/>
        <c:lblAlgn val="ctr"/>
        <c:lblOffset val="100"/>
        <c:noMultiLvlLbl val="0"/>
      </c:catAx>
      <c:valAx>
        <c:axId val="143181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183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386954</xdr:colOff>
      <xdr:row>0</xdr:row>
      <xdr:rowOff>289321</xdr:rowOff>
    </xdr:from>
    <xdr:to>
      <xdr:col>34</xdr:col>
      <xdr:colOff>95250</xdr:colOff>
      <xdr:row>9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7F2D4F9-A03D-8A2A-0735-A88B4D39F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517921</xdr:colOff>
      <xdr:row>9</xdr:row>
      <xdr:rowOff>467915</xdr:rowOff>
    </xdr:from>
    <xdr:to>
      <xdr:col>33</xdr:col>
      <xdr:colOff>95250</xdr:colOff>
      <xdr:row>17</xdr:row>
      <xdr:rowOff>107156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DFDAE8A-F730-AEC0-FDEE-CD4F86A44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5952</xdr:colOff>
      <xdr:row>159</xdr:row>
      <xdr:rowOff>3571</xdr:rowOff>
    </xdr:from>
    <xdr:to>
      <xdr:col>23</xdr:col>
      <xdr:colOff>1154906</xdr:colOff>
      <xdr:row>180</xdr:row>
      <xdr:rowOff>95250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6583A4E-AB90-A815-7088-0A6528D781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6776-2A64-4315-894F-B609429ABA4F}">
  <sheetPr>
    <tabColor theme="0"/>
  </sheetPr>
  <dimension ref="A1:AA158"/>
  <sheetViews>
    <sheetView tabSelected="1" zoomScale="80" zoomScaleNormal="80" workbookViewId="0">
      <selection activeCell="AA18" sqref="AA18"/>
    </sheetView>
  </sheetViews>
  <sheetFormatPr baseColWidth="10" defaultRowHeight="15" x14ac:dyDescent="0.25"/>
  <cols>
    <col min="6" max="6" width="20.7109375" customWidth="1"/>
    <col min="7" max="8" width="29.7109375" customWidth="1"/>
    <col min="9" max="9" width="17.140625" customWidth="1"/>
    <col min="13" max="13" width="14.85546875" customWidth="1"/>
    <col min="21" max="21" width="14.7109375" customWidth="1"/>
    <col min="23" max="23" width="14.140625" customWidth="1"/>
    <col min="24" max="24" width="17.5703125" customWidth="1"/>
    <col min="25" max="25" width="19.28515625" customWidth="1"/>
  </cols>
  <sheetData>
    <row r="1" spans="1:27" ht="51" x14ac:dyDescent="0.25">
      <c r="A1" s="65"/>
      <c r="B1" s="66" t="s">
        <v>1</v>
      </c>
      <c r="C1" s="69" t="s">
        <v>2</v>
      </c>
      <c r="D1" s="50"/>
      <c r="E1" s="51"/>
      <c r="F1" s="73" t="s">
        <v>3</v>
      </c>
      <c r="G1" s="73" t="s">
        <v>4</v>
      </c>
      <c r="H1" s="37" t="s">
        <v>4</v>
      </c>
      <c r="I1" s="3" t="s">
        <v>5</v>
      </c>
      <c r="J1" s="76" t="s">
        <v>6</v>
      </c>
      <c r="K1" s="50"/>
      <c r="L1" s="77"/>
      <c r="M1" s="79" t="s">
        <v>7</v>
      </c>
      <c r="N1" s="49" t="s">
        <v>8</v>
      </c>
      <c r="O1" s="50"/>
      <c r="P1" s="51"/>
      <c r="Q1" s="55" t="s">
        <v>9</v>
      </c>
      <c r="R1" s="58" t="s">
        <v>10</v>
      </c>
      <c r="S1" s="59"/>
      <c r="T1" s="62" t="s">
        <v>11</v>
      </c>
      <c r="V1" s="26"/>
    </row>
    <row r="2" spans="1:27" ht="30" x14ac:dyDescent="0.25">
      <c r="A2" s="65"/>
      <c r="B2" s="67"/>
      <c r="C2" s="70"/>
      <c r="D2" s="71"/>
      <c r="E2" s="72"/>
      <c r="F2" s="74"/>
      <c r="G2" s="74"/>
      <c r="H2" s="38"/>
      <c r="I2" s="4"/>
      <c r="J2" s="52"/>
      <c r="K2" s="53"/>
      <c r="L2" s="78"/>
      <c r="M2" s="74"/>
      <c r="N2" s="52"/>
      <c r="O2" s="53"/>
      <c r="P2" s="54"/>
      <c r="Q2" s="56"/>
      <c r="R2" s="60"/>
      <c r="S2" s="61"/>
      <c r="T2" s="63"/>
      <c r="V2" s="26"/>
      <c r="Y2" s="27" t="s">
        <v>589</v>
      </c>
      <c r="Z2" s="28">
        <f>Z3+Z4</f>
        <v>155</v>
      </c>
      <c r="AA2" s="29">
        <f>AA4+AA3</f>
        <v>1</v>
      </c>
    </row>
    <row r="3" spans="1:27" ht="15.75" thickBot="1" x14ac:dyDescent="0.3">
      <c r="A3" s="65"/>
      <c r="B3" s="68"/>
      <c r="C3" s="5" t="s">
        <v>12</v>
      </c>
      <c r="D3" s="5" t="s">
        <v>13</v>
      </c>
      <c r="E3" s="5" t="s">
        <v>14</v>
      </c>
      <c r="F3" s="75"/>
      <c r="G3" s="75"/>
      <c r="H3" s="39"/>
      <c r="I3" s="4"/>
      <c r="J3" s="6" t="s">
        <v>12</v>
      </c>
      <c r="K3" s="6" t="s">
        <v>13</v>
      </c>
      <c r="L3" s="6" t="s">
        <v>14</v>
      </c>
      <c r="M3" s="75"/>
      <c r="N3" s="21" t="s">
        <v>12</v>
      </c>
      <c r="O3" s="21" t="s">
        <v>13</v>
      </c>
      <c r="P3" s="21" t="s">
        <v>14</v>
      </c>
      <c r="Q3" s="57"/>
      <c r="R3" s="7" t="s">
        <v>15</v>
      </c>
      <c r="S3" s="8" t="s">
        <v>16</v>
      </c>
      <c r="T3" s="64"/>
      <c r="U3" s="1" t="s">
        <v>584</v>
      </c>
      <c r="V3" s="26" t="s">
        <v>82</v>
      </c>
      <c r="W3" t="s">
        <v>585</v>
      </c>
      <c r="X3" s="1" t="s">
        <v>588</v>
      </c>
      <c r="Y3" s="30" t="s">
        <v>586</v>
      </c>
      <c r="Z3" s="28">
        <f>COUNTIF(X4:X158,Y3)</f>
        <v>70</v>
      </c>
      <c r="AA3" s="31">
        <f>Z3/Z2</f>
        <v>0.45161290322580644</v>
      </c>
    </row>
    <row r="4" spans="1:27" ht="36" customHeight="1" x14ac:dyDescent="0.25">
      <c r="A4" s="46" t="s">
        <v>580</v>
      </c>
      <c r="B4" s="17" t="s">
        <v>18</v>
      </c>
      <c r="C4" s="25">
        <v>2</v>
      </c>
      <c r="D4" s="25" t="s">
        <v>17</v>
      </c>
      <c r="E4" s="25" t="s">
        <v>19</v>
      </c>
      <c r="F4" s="2" t="s">
        <v>21</v>
      </c>
      <c r="G4" s="10" t="s">
        <v>22</v>
      </c>
      <c r="H4" s="34">
        <f>COUNTIF($G$4:$G$158,G4)</f>
        <v>1</v>
      </c>
      <c r="I4" s="11" t="s">
        <v>23</v>
      </c>
      <c r="J4" s="35" t="s">
        <v>20</v>
      </c>
      <c r="K4" s="41"/>
      <c r="L4" s="42"/>
      <c r="M4" s="19"/>
      <c r="N4" s="22"/>
      <c r="O4" s="22"/>
      <c r="P4" s="22"/>
      <c r="Q4" s="20"/>
      <c r="R4" s="14"/>
      <c r="S4" s="15"/>
      <c r="T4" s="16"/>
      <c r="U4" t="str">
        <f t="shared" ref="U4:U35" si="0">C4 &amp; "/" &amp; D4 &amp; "/" &amp; E4</f>
        <v>2/01/2023</v>
      </c>
      <c r="V4" t="str">
        <f>N4 &amp; "/" &amp; O4 &amp; "/" &amp; P4</f>
        <v>//</v>
      </c>
      <c r="W4">
        <v>-1</v>
      </c>
      <c r="X4" s="1" t="s">
        <v>587</v>
      </c>
      <c r="Y4" s="32" t="s">
        <v>587</v>
      </c>
      <c r="Z4" s="28">
        <f>COUNTIF(X4:X158,Y4)</f>
        <v>85</v>
      </c>
      <c r="AA4" s="31">
        <f>Z4/Z2</f>
        <v>0.54838709677419351</v>
      </c>
    </row>
    <row r="5" spans="1:27" ht="38.25" x14ac:dyDescent="0.25">
      <c r="A5" s="47"/>
      <c r="B5" s="17" t="s">
        <v>45</v>
      </c>
      <c r="C5" s="9" t="s">
        <v>24</v>
      </c>
      <c r="D5" s="9" t="s">
        <v>17</v>
      </c>
      <c r="E5" s="9" t="s">
        <v>19</v>
      </c>
      <c r="F5" s="2" t="s">
        <v>39</v>
      </c>
      <c r="G5" s="10" t="s">
        <v>40</v>
      </c>
      <c r="H5" s="34">
        <f t="shared" ref="H5:H68" si="1">COUNTIF($G$4:$G$158,G5)</f>
        <v>1</v>
      </c>
      <c r="I5" s="11" t="s">
        <v>23</v>
      </c>
      <c r="J5" s="35" t="s">
        <v>35</v>
      </c>
      <c r="K5" s="41"/>
      <c r="L5" s="42"/>
      <c r="M5" s="19" t="s">
        <v>36</v>
      </c>
      <c r="N5" s="22"/>
      <c r="O5" s="22"/>
      <c r="P5" s="22"/>
      <c r="Q5" s="20"/>
      <c r="R5" s="14"/>
      <c r="S5" s="15"/>
      <c r="T5" s="16"/>
      <c r="U5" t="str">
        <f t="shared" si="0"/>
        <v>03/01/2023</v>
      </c>
      <c r="V5" t="str">
        <f t="shared" ref="V5:V68" si="2">N5 &amp; "/" &amp; O5 &amp; "/" &amp; P5</f>
        <v>//</v>
      </c>
      <c r="W5">
        <v>-1</v>
      </c>
      <c r="X5" s="1" t="s">
        <v>587</v>
      </c>
    </row>
    <row r="6" spans="1:27" ht="25.5" x14ac:dyDescent="0.25">
      <c r="A6" s="47"/>
      <c r="B6" s="17" t="s">
        <v>47</v>
      </c>
      <c r="C6" s="9" t="s">
        <v>24</v>
      </c>
      <c r="D6" s="9" t="s">
        <v>17</v>
      </c>
      <c r="E6" s="9" t="s">
        <v>19</v>
      </c>
      <c r="F6" s="2" t="s">
        <v>44</v>
      </c>
      <c r="G6" s="10" t="s">
        <v>48</v>
      </c>
      <c r="H6" s="34">
        <f t="shared" si="1"/>
        <v>1</v>
      </c>
      <c r="I6" s="11" t="s">
        <v>23</v>
      </c>
      <c r="J6" s="35" t="s">
        <v>49</v>
      </c>
      <c r="K6" s="41"/>
      <c r="L6" s="42"/>
      <c r="M6" s="19"/>
      <c r="N6" s="22"/>
      <c r="O6" s="22"/>
      <c r="P6" s="22"/>
      <c r="Q6" s="20"/>
      <c r="R6" s="14"/>
      <c r="S6" s="15"/>
      <c r="T6" s="16"/>
      <c r="U6" t="str">
        <f t="shared" si="0"/>
        <v>03/01/2023</v>
      </c>
      <c r="V6" t="str">
        <f t="shared" si="2"/>
        <v>//</v>
      </c>
      <c r="W6">
        <v>-1</v>
      </c>
      <c r="X6" s="1" t="s">
        <v>587</v>
      </c>
    </row>
    <row r="7" spans="1:27" ht="25.5" x14ac:dyDescent="0.25">
      <c r="A7" s="47"/>
      <c r="B7" s="17" t="s">
        <v>56</v>
      </c>
      <c r="C7" s="9" t="s">
        <v>25</v>
      </c>
      <c r="D7" s="9" t="s">
        <v>17</v>
      </c>
      <c r="E7" s="9" t="s">
        <v>19</v>
      </c>
      <c r="F7" s="2" t="s">
        <v>57</v>
      </c>
      <c r="G7" s="10" t="s">
        <v>58</v>
      </c>
      <c r="H7" s="34">
        <f t="shared" si="1"/>
        <v>1</v>
      </c>
      <c r="I7" s="11" t="s">
        <v>23</v>
      </c>
      <c r="J7" s="35" t="s">
        <v>20</v>
      </c>
      <c r="K7" s="41"/>
      <c r="L7" s="42"/>
      <c r="M7" s="19" t="s">
        <v>59</v>
      </c>
      <c r="N7" s="23">
        <v>7</v>
      </c>
      <c r="O7" s="23">
        <v>2</v>
      </c>
      <c r="P7" s="23">
        <v>2023</v>
      </c>
      <c r="Q7" s="20" t="s">
        <v>29</v>
      </c>
      <c r="R7" s="14"/>
      <c r="S7" s="15"/>
      <c r="T7" s="16"/>
      <c r="U7" t="str">
        <f t="shared" si="0"/>
        <v>04/01/2023</v>
      </c>
      <c r="V7" t="str">
        <f t="shared" si="2"/>
        <v>7/2/2023</v>
      </c>
      <c r="W7">
        <f>V7-U7</f>
        <v>34</v>
      </c>
      <c r="X7" s="1" t="s">
        <v>586</v>
      </c>
    </row>
    <row r="8" spans="1:27" ht="25.5" x14ac:dyDescent="0.25">
      <c r="A8" s="47"/>
      <c r="B8" s="17" t="s">
        <v>60</v>
      </c>
      <c r="C8" s="9" t="s">
        <v>25</v>
      </c>
      <c r="D8" s="9" t="s">
        <v>17</v>
      </c>
      <c r="E8" s="9" t="s">
        <v>19</v>
      </c>
      <c r="F8" s="2" t="s">
        <v>54</v>
      </c>
      <c r="G8" s="10" t="s">
        <v>61</v>
      </c>
      <c r="H8" s="34">
        <f t="shared" si="1"/>
        <v>1</v>
      </c>
      <c r="I8" s="11" t="s">
        <v>23</v>
      </c>
      <c r="J8" s="35" t="s">
        <v>62</v>
      </c>
      <c r="K8" s="41"/>
      <c r="L8" s="42"/>
      <c r="M8" s="19"/>
      <c r="N8" s="22"/>
      <c r="O8" s="22"/>
      <c r="P8" s="22"/>
      <c r="Q8" s="20"/>
      <c r="R8" s="14"/>
      <c r="S8" s="15"/>
      <c r="T8" s="16"/>
      <c r="U8" t="str">
        <f t="shared" si="0"/>
        <v>04/01/2023</v>
      </c>
      <c r="V8" t="str">
        <f t="shared" si="2"/>
        <v>//</v>
      </c>
      <c r="W8">
        <v>-1</v>
      </c>
      <c r="X8" s="1" t="s">
        <v>587</v>
      </c>
    </row>
    <row r="9" spans="1:27" ht="25.5" customHeight="1" x14ac:dyDescent="0.25">
      <c r="A9" s="47"/>
      <c r="B9" s="17" t="s">
        <v>63</v>
      </c>
      <c r="C9" s="9" t="s">
        <v>26</v>
      </c>
      <c r="D9" s="9" t="s">
        <v>17</v>
      </c>
      <c r="E9" s="9" t="s">
        <v>19</v>
      </c>
      <c r="F9" s="2" t="s">
        <v>64</v>
      </c>
      <c r="G9" s="10" t="s">
        <v>65</v>
      </c>
      <c r="H9" s="34">
        <f t="shared" si="1"/>
        <v>1</v>
      </c>
      <c r="I9" s="11" t="s">
        <v>23</v>
      </c>
      <c r="J9" s="35" t="s">
        <v>62</v>
      </c>
      <c r="K9" s="41"/>
      <c r="L9" s="42"/>
      <c r="M9" s="19" t="s">
        <v>66</v>
      </c>
      <c r="N9" s="22"/>
      <c r="O9" s="22"/>
      <c r="P9" s="22"/>
      <c r="Q9" s="20"/>
      <c r="R9" s="14"/>
      <c r="S9" s="15"/>
      <c r="T9" s="16"/>
      <c r="U9" t="str">
        <f t="shared" si="0"/>
        <v>05/01/2023</v>
      </c>
      <c r="V9" t="str">
        <f t="shared" si="2"/>
        <v>//</v>
      </c>
      <c r="W9">
        <v>-1</v>
      </c>
      <c r="X9" s="1" t="s">
        <v>587</v>
      </c>
    </row>
    <row r="10" spans="1:27" ht="38.25" x14ac:dyDescent="0.25">
      <c r="A10" s="47"/>
      <c r="B10" s="17" t="s">
        <v>70</v>
      </c>
      <c r="C10" s="9" t="s">
        <v>33</v>
      </c>
      <c r="D10" s="9" t="s">
        <v>17</v>
      </c>
      <c r="E10" s="9" t="s">
        <v>19</v>
      </c>
      <c r="F10" s="2" t="s">
        <v>71</v>
      </c>
      <c r="G10" s="10" t="s">
        <v>72</v>
      </c>
      <c r="H10" s="34">
        <f t="shared" si="1"/>
        <v>1</v>
      </c>
      <c r="I10" s="11" t="s">
        <v>23</v>
      </c>
      <c r="J10" s="35" t="s">
        <v>73</v>
      </c>
      <c r="K10" s="41"/>
      <c r="L10" s="42"/>
      <c r="M10" s="19" t="s">
        <v>74</v>
      </c>
      <c r="N10" s="23">
        <v>13</v>
      </c>
      <c r="O10" s="23">
        <v>3</v>
      </c>
      <c r="P10" s="23">
        <v>2023</v>
      </c>
      <c r="Q10" s="20" t="s">
        <v>75</v>
      </c>
      <c r="R10" s="14"/>
      <c r="S10" s="15"/>
      <c r="T10" s="16"/>
      <c r="U10" t="str">
        <f t="shared" si="0"/>
        <v>10/01/2023</v>
      </c>
      <c r="V10" t="str">
        <f t="shared" si="2"/>
        <v>13/3/2023</v>
      </c>
      <c r="W10">
        <f t="shared" ref="W10:W66" si="3">V10-U10</f>
        <v>62</v>
      </c>
      <c r="X10" s="1" t="s">
        <v>586</v>
      </c>
    </row>
    <row r="11" spans="1:27" ht="29.25" customHeight="1" x14ac:dyDescent="0.25">
      <c r="A11" s="47"/>
      <c r="B11" s="17" t="s">
        <v>77</v>
      </c>
      <c r="C11" s="9" t="s">
        <v>33</v>
      </c>
      <c r="D11" s="9" t="s">
        <v>17</v>
      </c>
      <c r="E11" s="9" t="s">
        <v>19</v>
      </c>
      <c r="F11" s="2" t="s">
        <v>78</v>
      </c>
      <c r="G11" s="10" t="s">
        <v>79</v>
      </c>
      <c r="H11" s="34">
        <f t="shared" si="1"/>
        <v>1</v>
      </c>
      <c r="I11" s="11" t="s">
        <v>23</v>
      </c>
      <c r="J11" s="35" t="s">
        <v>80</v>
      </c>
      <c r="K11" s="41"/>
      <c r="L11" s="42"/>
      <c r="M11" s="19"/>
      <c r="N11" s="22"/>
      <c r="O11" s="22"/>
      <c r="P11" s="22"/>
      <c r="Q11" s="20"/>
      <c r="R11" s="14"/>
      <c r="S11" s="15"/>
      <c r="T11" s="16"/>
      <c r="U11" t="str">
        <f t="shared" si="0"/>
        <v>10/01/2023</v>
      </c>
      <c r="V11" t="str">
        <f t="shared" si="2"/>
        <v>//</v>
      </c>
      <c r="W11">
        <v>-1</v>
      </c>
      <c r="X11" s="1" t="s">
        <v>587</v>
      </c>
      <c r="Y11" s="36" t="s">
        <v>591</v>
      </c>
      <c r="Z11" s="36"/>
      <c r="AA11" s="36"/>
    </row>
    <row r="12" spans="1:27" ht="25.5" x14ac:dyDescent="0.25">
      <c r="A12" s="47"/>
      <c r="B12" s="17" t="s">
        <v>86</v>
      </c>
      <c r="C12" s="9" t="s">
        <v>42</v>
      </c>
      <c r="D12" s="9" t="s">
        <v>17</v>
      </c>
      <c r="E12" s="9" t="s">
        <v>19</v>
      </c>
      <c r="F12" s="2" t="s">
        <v>87</v>
      </c>
      <c r="G12" s="10" t="s">
        <v>88</v>
      </c>
      <c r="H12" s="34">
        <f t="shared" si="1"/>
        <v>4</v>
      </c>
      <c r="I12" s="11" t="s">
        <v>23</v>
      </c>
      <c r="J12" s="35" t="s">
        <v>20</v>
      </c>
      <c r="K12" s="41"/>
      <c r="L12" s="42"/>
      <c r="M12" s="19" t="s">
        <v>89</v>
      </c>
      <c r="N12" s="23" t="s">
        <v>33</v>
      </c>
      <c r="O12" s="23" t="s">
        <v>18</v>
      </c>
      <c r="P12" s="23" t="s">
        <v>19</v>
      </c>
      <c r="Q12" s="20" t="s">
        <v>29</v>
      </c>
      <c r="R12" s="14"/>
      <c r="S12" s="15"/>
      <c r="T12" s="16"/>
      <c r="U12" t="str">
        <f t="shared" si="0"/>
        <v>16/01/2023</v>
      </c>
      <c r="V12" t="str">
        <f t="shared" si="2"/>
        <v>10/02/2023</v>
      </c>
      <c r="W12">
        <f t="shared" si="3"/>
        <v>25</v>
      </c>
      <c r="X12" s="1" t="s">
        <v>586</v>
      </c>
      <c r="Y12" s="27" t="s">
        <v>592</v>
      </c>
      <c r="Z12" s="28">
        <f>COUNTIF(Q4:Q158,Q155)</f>
        <v>39</v>
      </c>
      <c r="AA12" s="31">
        <f>Z12/Z3</f>
        <v>0.55714285714285716</v>
      </c>
    </row>
    <row r="13" spans="1:27" ht="25.5" x14ac:dyDescent="0.25">
      <c r="A13" s="47"/>
      <c r="B13" s="17" t="s">
        <v>90</v>
      </c>
      <c r="C13" s="9" t="s">
        <v>42</v>
      </c>
      <c r="D13" s="9" t="s">
        <v>17</v>
      </c>
      <c r="E13" s="9" t="s">
        <v>19</v>
      </c>
      <c r="F13" s="2" t="s">
        <v>91</v>
      </c>
      <c r="G13" s="10" t="s">
        <v>88</v>
      </c>
      <c r="H13" s="34">
        <f t="shared" si="1"/>
        <v>4</v>
      </c>
      <c r="I13" s="11" t="s">
        <v>23</v>
      </c>
      <c r="J13" s="35" t="s">
        <v>20</v>
      </c>
      <c r="K13" s="41"/>
      <c r="L13" s="42"/>
      <c r="M13" s="19" t="s">
        <v>92</v>
      </c>
      <c r="N13" s="23" t="s">
        <v>33</v>
      </c>
      <c r="O13" s="23" t="s">
        <v>18</v>
      </c>
      <c r="P13" s="23" t="s">
        <v>19</v>
      </c>
      <c r="Q13" s="20" t="s">
        <v>29</v>
      </c>
      <c r="R13" s="14"/>
      <c r="S13" s="15"/>
      <c r="T13" s="16"/>
      <c r="U13" t="str">
        <f t="shared" si="0"/>
        <v>16/01/2023</v>
      </c>
      <c r="V13" t="str">
        <f t="shared" si="2"/>
        <v>10/02/2023</v>
      </c>
      <c r="W13">
        <f t="shared" si="3"/>
        <v>25</v>
      </c>
      <c r="X13" s="1" t="s">
        <v>586</v>
      </c>
      <c r="Y13" s="33" t="s">
        <v>590</v>
      </c>
      <c r="Z13" s="28">
        <v>31</v>
      </c>
      <c r="AA13" s="31">
        <f>Z13/Z3</f>
        <v>0.44285714285714284</v>
      </c>
    </row>
    <row r="14" spans="1:27" ht="25.5" x14ac:dyDescent="0.25">
      <c r="A14" s="47"/>
      <c r="B14" s="17" t="s">
        <v>95</v>
      </c>
      <c r="C14" s="9" t="s">
        <v>45</v>
      </c>
      <c r="D14" s="9" t="s">
        <v>17</v>
      </c>
      <c r="E14" s="9" t="s">
        <v>19</v>
      </c>
      <c r="F14" s="2" t="s">
        <v>96</v>
      </c>
      <c r="G14" s="10" t="s">
        <v>97</v>
      </c>
      <c r="H14" s="34">
        <f t="shared" si="1"/>
        <v>1</v>
      </c>
      <c r="I14" s="11" t="s">
        <v>23</v>
      </c>
      <c r="J14" s="35" t="s">
        <v>55</v>
      </c>
      <c r="K14" s="41"/>
      <c r="L14" s="42"/>
      <c r="M14" s="19" t="s">
        <v>98</v>
      </c>
      <c r="N14" s="23" t="s">
        <v>37</v>
      </c>
      <c r="O14" s="23" t="s">
        <v>24</v>
      </c>
      <c r="P14" s="23" t="s">
        <v>19</v>
      </c>
      <c r="Q14" s="20" t="s">
        <v>29</v>
      </c>
      <c r="R14" s="14"/>
      <c r="S14" s="15"/>
      <c r="T14" s="16"/>
      <c r="U14" t="str">
        <f t="shared" si="0"/>
        <v>18/01/2023</v>
      </c>
      <c r="V14" t="str">
        <f t="shared" si="2"/>
        <v>13/03/2023</v>
      </c>
      <c r="W14">
        <f t="shared" si="3"/>
        <v>54</v>
      </c>
      <c r="X14" s="1" t="s">
        <v>586</v>
      </c>
    </row>
    <row r="15" spans="1:27" ht="38.25" x14ac:dyDescent="0.25">
      <c r="A15" s="47"/>
      <c r="B15" s="17" t="s">
        <v>100</v>
      </c>
      <c r="C15" s="9" t="s">
        <v>46</v>
      </c>
      <c r="D15" s="9" t="s">
        <v>17</v>
      </c>
      <c r="E15" s="9" t="s">
        <v>19</v>
      </c>
      <c r="F15" s="2" t="s">
        <v>64</v>
      </c>
      <c r="G15" s="10" t="s">
        <v>101</v>
      </c>
      <c r="H15" s="34">
        <f t="shared" si="1"/>
        <v>1</v>
      </c>
      <c r="I15" s="11" t="s">
        <v>23</v>
      </c>
      <c r="J15" s="35" t="s">
        <v>55</v>
      </c>
      <c r="K15" s="41"/>
      <c r="L15" s="42"/>
      <c r="M15" s="19" t="s">
        <v>102</v>
      </c>
      <c r="N15" s="23" t="s">
        <v>37</v>
      </c>
      <c r="O15" s="23" t="s">
        <v>24</v>
      </c>
      <c r="P15" s="23" t="s">
        <v>19</v>
      </c>
      <c r="Q15" s="20" t="s">
        <v>103</v>
      </c>
      <c r="R15" s="14"/>
      <c r="S15" s="15"/>
      <c r="T15" s="16"/>
      <c r="U15" t="str">
        <f t="shared" si="0"/>
        <v>19/01/2023</v>
      </c>
      <c r="V15" t="str">
        <f t="shared" si="2"/>
        <v>13/03/2023</v>
      </c>
      <c r="W15">
        <f t="shared" si="3"/>
        <v>53</v>
      </c>
      <c r="X15" s="1" t="s">
        <v>586</v>
      </c>
    </row>
    <row r="16" spans="1:27" ht="38.25" x14ac:dyDescent="0.25">
      <c r="A16" s="47"/>
      <c r="B16" s="17" t="s">
        <v>104</v>
      </c>
      <c r="C16" s="9" t="s">
        <v>46</v>
      </c>
      <c r="D16" s="9" t="s">
        <v>17</v>
      </c>
      <c r="E16" s="9" t="s">
        <v>19</v>
      </c>
      <c r="F16" s="2" t="s">
        <v>105</v>
      </c>
      <c r="G16" s="10" t="s">
        <v>106</v>
      </c>
      <c r="H16" s="34">
        <f t="shared" si="1"/>
        <v>1</v>
      </c>
      <c r="I16" s="11" t="s">
        <v>23</v>
      </c>
      <c r="J16" s="35" t="s">
        <v>83</v>
      </c>
      <c r="K16" s="41"/>
      <c r="L16" s="42"/>
      <c r="M16" s="12" t="s">
        <v>66</v>
      </c>
      <c r="N16" s="24"/>
      <c r="O16" s="24"/>
      <c r="P16" s="24"/>
      <c r="Q16" s="13"/>
      <c r="R16" s="14"/>
      <c r="S16" s="15"/>
      <c r="T16" s="16"/>
      <c r="U16" t="str">
        <f t="shared" si="0"/>
        <v>19/01/2023</v>
      </c>
      <c r="V16" t="str">
        <f t="shared" si="2"/>
        <v>//</v>
      </c>
      <c r="W16">
        <v>-1</v>
      </c>
      <c r="X16" s="1" t="s">
        <v>587</v>
      </c>
    </row>
    <row r="17" spans="1:24" ht="25.5" x14ac:dyDescent="0.25">
      <c r="A17" s="47"/>
      <c r="B17" s="17" t="s">
        <v>107</v>
      </c>
      <c r="C17" s="9" t="s">
        <v>47</v>
      </c>
      <c r="D17" s="9" t="s">
        <v>17</v>
      </c>
      <c r="E17" s="9" t="s">
        <v>19</v>
      </c>
      <c r="F17" s="2" t="s">
        <v>0</v>
      </c>
      <c r="G17" s="10" t="s">
        <v>108</v>
      </c>
      <c r="H17" s="34">
        <f t="shared" si="1"/>
        <v>1</v>
      </c>
      <c r="I17" s="11" t="s">
        <v>23</v>
      </c>
      <c r="J17" s="35" t="s">
        <v>49</v>
      </c>
      <c r="K17" s="41"/>
      <c r="L17" s="42"/>
      <c r="M17" s="12"/>
      <c r="N17" s="12"/>
      <c r="O17" s="12"/>
      <c r="P17" s="12"/>
      <c r="Q17" s="13"/>
      <c r="R17" s="14"/>
      <c r="S17" s="15"/>
      <c r="T17" s="16"/>
      <c r="U17" t="str">
        <f t="shared" si="0"/>
        <v>20/01/2023</v>
      </c>
      <c r="V17" t="str">
        <f t="shared" si="2"/>
        <v>//</v>
      </c>
      <c r="W17">
        <v>-1</v>
      </c>
      <c r="X17" s="1" t="s">
        <v>587</v>
      </c>
    </row>
    <row r="18" spans="1:24" ht="63.75" x14ac:dyDescent="0.25">
      <c r="A18" s="47"/>
      <c r="B18" s="17" t="s">
        <v>109</v>
      </c>
      <c r="C18" s="9" t="s">
        <v>47</v>
      </c>
      <c r="D18" s="9" t="s">
        <v>17</v>
      </c>
      <c r="E18" s="9" t="s">
        <v>19</v>
      </c>
      <c r="F18" s="2" t="s">
        <v>76</v>
      </c>
      <c r="G18" s="10" t="s">
        <v>110</v>
      </c>
      <c r="H18" s="34">
        <f t="shared" si="1"/>
        <v>1</v>
      </c>
      <c r="I18" s="11" t="s">
        <v>23</v>
      </c>
      <c r="J18" s="35" t="s">
        <v>28</v>
      </c>
      <c r="K18" s="41"/>
      <c r="L18" s="42"/>
      <c r="M18" s="12" t="s">
        <v>111</v>
      </c>
      <c r="N18" s="12" t="s">
        <v>31</v>
      </c>
      <c r="O18" s="12" t="s">
        <v>18</v>
      </c>
      <c r="P18" s="12" t="s">
        <v>19</v>
      </c>
      <c r="Q18" s="13" t="s">
        <v>112</v>
      </c>
      <c r="R18" s="14"/>
      <c r="S18" s="15"/>
      <c r="T18" s="16"/>
      <c r="U18" t="str">
        <f t="shared" si="0"/>
        <v>20/01/2023</v>
      </c>
      <c r="V18" t="str">
        <f t="shared" si="2"/>
        <v>08/02/2023</v>
      </c>
      <c r="W18">
        <f t="shared" si="3"/>
        <v>19</v>
      </c>
      <c r="X18" s="1" t="s">
        <v>586</v>
      </c>
    </row>
    <row r="19" spans="1:24" ht="38.25" x14ac:dyDescent="0.25">
      <c r="A19" s="47"/>
      <c r="B19" s="17" t="s">
        <v>113</v>
      </c>
      <c r="C19" s="9" t="s">
        <v>47</v>
      </c>
      <c r="D19" s="9" t="s">
        <v>17</v>
      </c>
      <c r="E19" s="9" t="s">
        <v>19</v>
      </c>
      <c r="F19" s="2" t="s">
        <v>114</v>
      </c>
      <c r="G19" s="10" t="s">
        <v>115</v>
      </c>
      <c r="H19" s="34">
        <f t="shared" si="1"/>
        <v>1</v>
      </c>
      <c r="I19" s="11" t="s">
        <v>23</v>
      </c>
      <c r="J19" s="35" t="s">
        <v>83</v>
      </c>
      <c r="K19" s="41"/>
      <c r="L19" s="42"/>
      <c r="M19" s="12" t="s">
        <v>116</v>
      </c>
      <c r="N19" s="12" t="s">
        <v>38</v>
      </c>
      <c r="O19" s="12" t="s">
        <v>25</v>
      </c>
      <c r="P19" s="12" t="s">
        <v>19</v>
      </c>
      <c r="Q19" s="13" t="s">
        <v>117</v>
      </c>
      <c r="R19" s="14"/>
      <c r="S19" s="15"/>
      <c r="T19" s="16"/>
      <c r="U19" t="str">
        <f t="shared" si="0"/>
        <v>20/01/2023</v>
      </c>
      <c r="V19" t="str">
        <f t="shared" si="2"/>
        <v>14/04/2023</v>
      </c>
      <c r="W19">
        <f t="shared" si="3"/>
        <v>84</v>
      </c>
      <c r="X19" s="1" t="s">
        <v>586</v>
      </c>
    </row>
    <row r="20" spans="1:24" ht="38.25" x14ac:dyDescent="0.25">
      <c r="A20" s="47"/>
      <c r="B20" s="17" t="s">
        <v>120</v>
      </c>
      <c r="C20" s="9" t="s">
        <v>52</v>
      </c>
      <c r="D20" s="9" t="s">
        <v>17</v>
      </c>
      <c r="E20" s="9" t="s">
        <v>19</v>
      </c>
      <c r="F20" s="2" t="s">
        <v>119</v>
      </c>
      <c r="G20" s="10" t="s">
        <v>121</v>
      </c>
      <c r="H20" s="34">
        <f t="shared" si="1"/>
        <v>1</v>
      </c>
      <c r="I20" s="11" t="s">
        <v>23</v>
      </c>
      <c r="J20" s="35" t="s">
        <v>83</v>
      </c>
      <c r="K20" s="41"/>
      <c r="L20" s="42"/>
      <c r="M20" s="12"/>
      <c r="N20" s="12"/>
      <c r="O20" s="12"/>
      <c r="P20" s="12"/>
      <c r="Q20" s="13"/>
      <c r="R20" s="14"/>
      <c r="S20" s="15"/>
      <c r="T20" s="16"/>
      <c r="U20" t="str">
        <f t="shared" si="0"/>
        <v>23/01/2023</v>
      </c>
      <c r="V20" t="str">
        <f t="shared" si="2"/>
        <v>//</v>
      </c>
      <c r="W20">
        <v>-1</v>
      </c>
      <c r="X20" s="1" t="s">
        <v>587</v>
      </c>
    </row>
    <row r="21" spans="1:24" ht="25.5" x14ac:dyDescent="0.25">
      <c r="A21" s="47"/>
      <c r="B21" s="17" t="s">
        <v>122</v>
      </c>
      <c r="C21" s="9" t="s">
        <v>52</v>
      </c>
      <c r="D21" s="9" t="s">
        <v>17</v>
      </c>
      <c r="E21" s="9" t="s">
        <v>19</v>
      </c>
      <c r="F21" s="2" t="s">
        <v>0</v>
      </c>
      <c r="G21" s="10" t="s">
        <v>123</v>
      </c>
      <c r="H21" s="34">
        <f t="shared" si="1"/>
        <v>1</v>
      </c>
      <c r="I21" s="11" t="s">
        <v>23</v>
      </c>
      <c r="J21" s="35" t="s">
        <v>49</v>
      </c>
      <c r="K21" s="41"/>
      <c r="L21" s="42"/>
      <c r="M21" s="12" t="s">
        <v>124</v>
      </c>
      <c r="N21" s="12" t="s">
        <v>31</v>
      </c>
      <c r="O21" s="12" t="s">
        <v>24</v>
      </c>
      <c r="P21" s="12" t="s">
        <v>19</v>
      </c>
      <c r="Q21" s="13" t="s">
        <v>29</v>
      </c>
      <c r="R21" s="14"/>
      <c r="S21" s="15"/>
      <c r="T21" s="16"/>
      <c r="U21" t="str">
        <f t="shared" si="0"/>
        <v>23/01/2023</v>
      </c>
      <c r="V21" t="str">
        <f t="shared" si="2"/>
        <v>08/03/2023</v>
      </c>
      <c r="W21">
        <f t="shared" si="3"/>
        <v>44</v>
      </c>
      <c r="X21" s="1" t="s">
        <v>586</v>
      </c>
    </row>
    <row r="22" spans="1:24" ht="51" x14ac:dyDescent="0.25">
      <c r="A22" s="47"/>
      <c r="B22" s="17" t="s">
        <v>125</v>
      </c>
      <c r="C22" s="9" t="s">
        <v>53</v>
      </c>
      <c r="D22" s="9" t="s">
        <v>17</v>
      </c>
      <c r="E22" s="9" t="s">
        <v>19</v>
      </c>
      <c r="F22" s="2" t="s">
        <v>126</v>
      </c>
      <c r="G22" s="10" t="s">
        <v>127</v>
      </c>
      <c r="H22" s="34">
        <f t="shared" si="1"/>
        <v>1</v>
      </c>
      <c r="I22" s="11" t="s">
        <v>23</v>
      </c>
      <c r="J22" s="35" t="s">
        <v>66</v>
      </c>
      <c r="K22" s="41"/>
      <c r="L22" s="42"/>
      <c r="M22" s="12" t="s">
        <v>66</v>
      </c>
      <c r="N22" s="12"/>
      <c r="O22" s="12"/>
      <c r="P22" s="12"/>
      <c r="Q22" s="13"/>
      <c r="R22" s="14"/>
      <c r="S22" s="15"/>
      <c r="T22" s="16"/>
      <c r="U22" t="str">
        <f t="shared" si="0"/>
        <v>24/01/2023</v>
      </c>
      <c r="V22" t="str">
        <f t="shared" si="2"/>
        <v>//</v>
      </c>
      <c r="W22">
        <v>-1</v>
      </c>
      <c r="X22" s="1" t="s">
        <v>587</v>
      </c>
    </row>
    <row r="23" spans="1:24" x14ac:dyDescent="0.25">
      <c r="A23" s="47"/>
      <c r="B23" s="17" t="s">
        <v>128</v>
      </c>
      <c r="C23" s="9" t="s">
        <v>53</v>
      </c>
      <c r="D23" s="9" t="s">
        <v>17</v>
      </c>
      <c r="E23" s="9" t="s">
        <v>19</v>
      </c>
      <c r="F23" s="2" t="s">
        <v>129</v>
      </c>
      <c r="G23" s="10" t="s">
        <v>130</v>
      </c>
      <c r="H23" s="34">
        <f t="shared" si="1"/>
        <v>1</v>
      </c>
      <c r="I23" s="11" t="s">
        <v>23</v>
      </c>
      <c r="J23" s="35" t="s">
        <v>81</v>
      </c>
      <c r="K23" s="41"/>
      <c r="L23" s="42"/>
      <c r="M23" s="12"/>
      <c r="N23" s="12"/>
      <c r="O23" s="12"/>
      <c r="P23" s="12"/>
      <c r="Q23" s="13"/>
      <c r="R23" s="14"/>
      <c r="S23" s="15"/>
      <c r="T23" s="16"/>
      <c r="U23" t="str">
        <f t="shared" si="0"/>
        <v>24/01/2023</v>
      </c>
      <c r="V23" t="str">
        <f t="shared" si="2"/>
        <v>//</v>
      </c>
      <c r="W23">
        <v>-1</v>
      </c>
      <c r="X23" s="1" t="s">
        <v>587</v>
      </c>
    </row>
    <row r="24" spans="1:24" ht="25.5" x14ac:dyDescent="0.25">
      <c r="A24" s="47"/>
      <c r="B24" s="17" t="s">
        <v>131</v>
      </c>
      <c r="C24" s="9" t="s">
        <v>56</v>
      </c>
      <c r="D24" s="9" t="s">
        <v>17</v>
      </c>
      <c r="E24" s="9" t="s">
        <v>19</v>
      </c>
      <c r="F24" s="2" t="s">
        <v>93</v>
      </c>
      <c r="G24" s="10" t="s">
        <v>132</v>
      </c>
      <c r="H24" s="34">
        <f t="shared" si="1"/>
        <v>1</v>
      </c>
      <c r="I24" s="11" t="s">
        <v>23</v>
      </c>
      <c r="J24" s="35" t="s">
        <v>94</v>
      </c>
      <c r="K24" s="41"/>
      <c r="L24" s="42"/>
      <c r="M24" s="12" t="s">
        <v>66</v>
      </c>
      <c r="N24" s="12"/>
      <c r="O24" s="12"/>
      <c r="P24" s="12"/>
      <c r="Q24" s="13"/>
      <c r="R24" s="14"/>
      <c r="S24" s="15"/>
      <c r="T24" s="16"/>
      <c r="U24" t="str">
        <f t="shared" si="0"/>
        <v>25/01/2023</v>
      </c>
      <c r="V24" t="str">
        <f t="shared" si="2"/>
        <v>//</v>
      </c>
      <c r="W24">
        <v>-1</v>
      </c>
      <c r="X24" s="1" t="s">
        <v>587</v>
      </c>
    </row>
    <row r="25" spans="1:24" ht="25.5" x14ac:dyDescent="0.25">
      <c r="A25" s="47"/>
      <c r="B25" s="17" t="s">
        <v>133</v>
      </c>
      <c r="C25" s="9" t="s">
        <v>60</v>
      </c>
      <c r="D25" s="9" t="s">
        <v>17</v>
      </c>
      <c r="E25" s="9" t="s">
        <v>19</v>
      </c>
      <c r="F25" s="2" t="s">
        <v>134</v>
      </c>
      <c r="G25" s="10" t="s">
        <v>135</v>
      </c>
      <c r="H25" s="34">
        <f t="shared" si="1"/>
        <v>1</v>
      </c>
      <c r="I25" s="11" t="s">
        <v>23</v>
      </c>
      <c r="J25" s="35" t="s">
        <v>49</v>
      </c>
      <c r="K25" s="41"/>
      <c r="L25" s="42"/>
      <c r="M25" s="12" t="s">
        <v>136</v>
      </c>
      <c r="N25" s="12"/>
      <c r="O25" s="12"/>
      <c r="P25" s="12"/>
      <c r="Q25" s="13"/>
      <c r="R25" s="14"/>
      <c r="S25" s="15"/>
      <c r="T25" s="16"/>
      <c r="U25" t="str">
        <f t="shared" si="0"/>
        <v>26/01/2023</v>
      </c>
      <c r="V25" t="str">
        <f t="shared" si="2"/>
        <v>//</v>
      </c>
      <c r="W25">
        <v>-1</v>
      </c>
      <c r="X25" s="1" t="s">
        <v>587</v>
      </c>
    </row>
    <row r="26" spans="1:24" ht="25.5" x14ac:dyDescent="0.25">
      <c r="A26" s="47"/>
      <c r="B26" s="17" t="s">
        <v>137</v>
      </c>
      <c r="C26" s="9" t="s">
        <v>60</v>
      </c>
      <c r="D26" s="9" t="s">
        <v>17</v>
      </c>
      <c r="E26" s="9" t="s">
        <v>19</v>
      </c>
      <c r="F26" s="2" t="s">
        <v>54</v>
      </c>
      <c r="G26" s="10" t="s">
        <v>138</v>
      </c>
      <c r="H26" s="34">
        <f t="shared" si="1"/>
        <v>1</v>
      </c>
      <c r="I26" s="11" t="s">
        <v>23</v>
      </c>
      <c r="J26" s="35" t="s">
        <v>55</v>
      </c>
      <c r="K26" s="41"/>
      <c r="L26" s="42"/>
      <c r="M26" s="12"/>
      <c r="N26" s="12"/>
      <c r="O26" s="12"/>
      <c r="P26" s="12"/>
      <c r="Q26" s="13"/>
      <c r="R26" s="14"/>
      <c r="S26" s="15"/>
      <c r="T26" s="16"/>
      <c r="U26" t="str">
        <f t="shared" si="0"/>
        <v>26/01/2023</v>
      </c>
      <c r="V26" t="str">
        <f t="shared" si="2"/>
        <v>//</v>
      </c>
      <c r="W26">
        <v>-1</v>
      </c>
      <c r="X26" s="1" t="s">
        <v>587</v>
      </c>
    </row>
    <row r="27" spans="1:24" ht="25.5" x14ac:dyDescent="0.25">
      <c r="A27" s="47"/>
      <c r="B27" s="17" t="s">
        <v>139</v>
      </c>
      <c r="C27" s="9" t="s">
        <v>63</v>
      </c>
      <c r="D27" s="9" t="s">
        <v>17</v>
      </c>
      <c r="E27" s="9" t="s">
        <v>19</v>
      </c>
      <c r="F27" s="2" t="s">
        <v>140</v>
      </c>
      <c r="G27" s="10" t="s">
        <v>141</v>
      </c>
      <c r="H27" s="34">
        <f t="shared" si="1"/>
        <v>3</v>
      </c>
      <c r="I27" s="11" t="s">
        <v>23</v>
      </c>
      <c r="J27" s="35" t="s">
        <v>20</v>
      </c>
      <c r="K27" s="41"/>
      <c r="L27" s="42"/>
      <c r="M27" s="12"/>
      <c r="N27" s="12"/>
      <c r="O27" s="12"/>
      <c r="P27" s="12"/>
      <c r="Q27" s="13"/>
      <c r="R27" s="14"/>
      <c r="S27" s="15"/>
      <c r="T27" s="16"/>
      <c r="U27" t="str">
        <f t="shared" si="0"/>
        <v>27/01/2023</v>
      </c>
      <c r="V27" t="str">
        <f t="shared" si="2"/>
        <v>//</v>
      </c>
      <c r="W27">
        <v>-1</v>
      </c>
      <c r="X27" s="1" t="s">
        <v>587</v>
      </c>
    </row>
    <row r="28" spans="1:24" x14ac:dyDescent="0.25">
      <c r="A28" s="47"/>
      <c r="B28" s="17" t="s">
        <v>142</v>
      </c>
      <c r="C28" s="9" t="s">
        <v>63</v>
      </c>
      <c r="D28" s="9" t="s">
        <v>17</v>
      </c>
      <c r="E28" s="9" t="s">
        <v>19</v>
      </c>
      <c r="F28" s="2" t="s">
        <v>143</v>
      </c>
      <c r="G28" s="10" t="s">
        <v>144</v>
      </c>
      <c r="H28" s="34">
        <f t="shared" si="1"/>
        <v>1</v>
      </c>
      <c r="I28" s="11" t="s">
        <v>23</v>
      </c>
      <c r="J28" s="35" t="s">
        <v>94</v>
      </c>
      <c r="K28" s="41"/>
      <c r="L28" s="42"/>
      <c r="M28" s="12" t="s">
        <v>66</v>
      </c>
      <c r="N28" s="12"/>
      <c r="O28" s="12"/>
      <c r="P28" s="12"/>
      <c r="Q28" s="13"/>
      <c r="R28" s="14"/>
      <c r="S28" s="15"/>
      <c r="T28" s="16"/>
      <c r="U28" t="str">
        <f t="shared" si="0"/>
        <v>27/01/2023</v>
      </c>
      <c r="V28" t="str">
        <f t="shared" si="2"/>
        <v>//</v>
      </c>
      <c r="W28">
        <v>-1</v>
      </c>
      <c r="X28" s="1" t="s">
        <v>587</v>
      </c>
    </row>
    <row r="29" spans="1:24" ht="25.5" x14ac:dyDescent="0.25">
      <c r="A29" s="47"/>
      <c r="B29" s="17" t="s">
        <v>145</v>
      </c>
      <c r="C29" s="9" t="s">
        <v>69</v>
      </c>
      <c r="D29" s="9" t="s">
        <v>17</v>
      </c>
      <c r="E29" s="9" t="s">
        <v>19</v>
      </c>
      <c r="F29" s="2" t="s">
        <v>146</v>
      </c>
      <c r="G29" s="10" t="s">
        <v>147</v>
      </c>
      <c r="H29" s="34">
        <f t="shared" si="1"/>
        <v>1</v>
      </c>
      <c r="I29" s="11" t="s">
        <v>23</v>
      </c>
      <c r="J29" s="35" t="s">
        <v>49</v>
      </c>
      <c r="K29" s="41"/>
      <c r="L29" s="42"/>
      <c r="M29" s="12" t="s">
        <v>148</v>
      </c>
      <c r="N29" s="12" t="s">
        <v>50</v>
      </c>
      <c r="O29" s="12" t="s">
        <v>18</v>
      </c>
      <c r="P29" s="12" t="s">
        <v>19</v>
      </c>
      <c r="Q29" s="13" t="s">
        <v>29</v>
      </c>
      <c r="R29" s="14"/>
      <c r="S29" s="15"/>
      <c r="T29" s="16"/>
      <c r="U29" t="str">
        <f t="shared" si="0"/>
        <v>30/01/2023</v>
      </c>
      <c r="V29" t="str">
        <f t="shared" si="2"/>
        <v>21/02/2023</v>
      </c>
      <c r="W29">
        <f t="shared" si="3"/>
        <v>22</v>
      </c>
      <c r="X29" s="1" t="s">
        <v>586</v>
      </c>
    </row>
    <row r="30" spans="1:24" x14ac:dyDescent="0.25">
      <c r="A30" s="47"/>
      <c r="B30" s="17" t="s">
        <v>150</v>
      </c>
      <c r="C30" s="9" t="s">
        <v>69</v>
      </c>
      <c r="D30" s="9" t="s">
        <v>17</v>
      </c>
      <c r="E30" s="9" t="s">
        <v>19</v>
      </c>
      <c r="F30" s="2" t="s">
        <v>151</v>
      </c>
      <c r="G30" s="10" t="s">
        <v>152</v>
      </c>
      <c r="H30" s="34">
        <f t="shared" si="1"/>
        <v>1</v>
      </c>
      <c r="I30" s="11" t="s">
        <v>23</v>
      </c>
      <c r="J30" s="35" t="s">
        <v>62</v>
      </c>
      <c r="K30" s="41"/>
      <c r="L30" s="42"/>
      <c r="M30" s="12"/>
      <c r="N30" s="12"/>
      <c r="O30" s="12"/>
      <c r="P30" s="12"/>
      <c r="Q30" s="13"/>
      <c r="R30" s="14"/>
      <c r="S30" s="15"/>
      <c r="T30" s="16"/>
      <c r="U30" t="str">
        <f t="shared" si="0"/>
        <v>30/01/2023</v>
      </c>
      <c r="V30" t="str">
        <f t="shared" si="2"/>
        <v>//</v>
      </c>
      <c r="W30">
        <v>-1</v>
      </c>
      <c r="X30" s="1" t="s">
        <v>587</v>
      </c>
    </row>
    <row r="31" spans="1:24" ht="25.5" x14ac:dyDescent="0.25">
      <c r="A31" s="47"/>
      <c r="B31" s="17" t="s">
        <v>154</v>
      </c>
      <c r="C31" s="9" t="s">
        <v>70</v>
      </c>
      <c r="D31" s="9" t="s">
        <v>17</v>
      </c>
      <c r="E31" s="9" t="s">
        <v>19</v>
      </c>
      <c r="F31" s="2" t="s">
        <v>76</v>
      </c>
      <c r="G31" s="10" t="s">
        <v>155</v>
      </c>
      <c r="H31" s="34">
        <f t="shared" si="1"/>
        <v>1</v>
      </c>
      <c r="I31" s="11" t="s">
        <v>23</v>
      </c>
      <c r="J31" s="35" t="s">
        <v>149</v>
      </c>
      <c r="K31" s="41"/>
      <c r="L31" s="42"/>
      <c r="M31" s="12" t="s">
        <v>156</v>
      </c>
      <c r="N31" s="12" t="s">
        <v>51</v>
      </c>
      <c r="O31" s="12" t="s">
        <v>18</v>
      </c>
      <c r="P31" s="12" t="s">
        <v>19</v>
      </c>
      <c r="Q31" s="13" t="s">
        <v>29</v>
      </c>
      <c r="R31" s="14"/>
      <c r="S31" s="15"/>
      <c r="T31" s="16"/>
      <c r="U31" t="str">
        <f t="shared" si="0"/>
        <v>31/01/2023</v>
      </c>
      <c r="V31" t="str">
        <f t="shared" si="2"/>
        <v>22/02/2023</v>
      </c>
      <c r="W31">
        <f t="shared" si="3"/>
        <v>22</v>
      </c>
      <c r="X31" s="1" t="s">
        <v>586</v>
      </c>
    </row>
    <row r="32" spans="1:24" ht="25.5" x14ac:dyDescent="0.25">
      <c r="A32" s="47"/>
      <c r="B32" s="17" t="s">
        <v>157</v>
      </c>
      <c r="C32" s="9" t="s">
        <v>70</v>
      </c>
      <c r="D32" s="9" t="s">
        <v>17</v>
      </c>
      <c r="E32" s="9" t="s">
        <v>19</v>
      </c>
      <c r="F32" s="2" t="s">
        <v>76</v>
      </c>
      <c r="G32" s="10" t="s">
        <v>158</v>
      </c>
      <c r="H32" s="34">
        <f t="shared" si="1"/>
        <v>1</v>
      </c>
      <c r="I32" s="11" t="s">
        <v>23</v>
      </c>
      <c r="J32" s="35" t="s">
        <v>149</v>
      </c>
      <c r="K32" s="41"/>
      <c r="L32" s="42"/>
      <c r="M32" s="12" t="s">
        <v>159</v>
      </c>
      <c r="N32" s="12" t="s">
        <v>50</v>
      </c>
      <c r="O32" s="12" t="s">
        <v>18</v>
      </c>
      <c r="P32" s="12" t="s">
        <v>19</v>
      </c>
      <c r="Q32" s="13" t="s">
        <v>29</v>
      </c>
      <c r="R32" s="14"/>
      <c r="S32" s="15"/>
      <c r="T32" s="16"/>
      <c r="U32" t="str">
        <f t="shared" si="0"/>
        <v>31/01/2023</v>
      </c>
      <c r="V32" t="str">
        <f t="shared" si="2"/>
        <v>21/02/2023</v>
      </c>
      <c r="W32">
        <f t="shared" si="3"/>
        <v>21</v>
      </c>
      <c r="X32" s="1" t="s">
        <v>586</v>
      </c>
    </row>
    <row r="33" spans="1:24" ht="41.25" customHeight="1" x14ac:dyDescent="0.25">
      <c r="A33" s="47"/>
      <c r="B33" s="17" t="s">
        <v>160</v>
      </c>
      <c r="C33" s="9" t="s">
        <v>70</v>
      </c>
      <c r="D33" s="9" t="s">
        <v>17</v>
      </c>
      <c r="E33" s="9" t="s">
        <v>19</v>
      </c>
      <c r="F33" s="2" t="s">
        <v>76</v>
      </c>
      <c r="G33" s="10" t="s">
        <v>161</v>
      </c>
      <c r="H33" s="34">
        <f t="shared" si="1"/>
        <v>1</v>
      </c>
      <c r="I33" s="11" t="s">
        <v>23</v>
      </c>
      <c r="J33" s="35" t="s">
        <v>62</v>
      </c>
      <c r="K33" s="41"/>
      <c r="L33" s="42"/>
      <c r="M33" s="12" t="s">
        <v>85</v>
      </c>
      <c r="N33" s="12"/>
      <c r="O33" s="12"/>
      <c r="P33" s="12"/>
      <c r="Q33" s="13"/>
      <c r="R33" s="14"/>
      <c r="S33" s="15"/>
      <c r="T33" s="16"/>
      <c r="U33" t="str">
        <f t="shared" si="0"/>
        <v>31/01/2023</v>
      </c>
      <c r="V33" t="str">
        <f t="shared" si="2"/>
        <v>//</v>
      </c>
      <c r="W33">
        <v>-1</v>
      </c>
      <c r="X33" s="1" t="s">
        <v>587</v>
      </c>
    </row>
    <row r="34" spans="1:24" ht="40.5" customHeight="1" x14ac:dyDescent="0.25">
      <c r="A34" s="47"/>
      <c r="B34" s="17" t="s">
        <v>163</v>
      </c>
      <c r="C34" s="9" t="s">
        <v>70</v>
      </c>
      <c r="D34" s="9" t="s">
        <v>17</v>
      </c>
      <c r="E34" s="9" t="s">
        <v>19</v>
      </c>
      <c r="F34" s="2" t="s">
        <v>164</v>
      </c>
      <c r="G34" s="10" t="s">
        <v>165</v>
      </c>
      <c r="H34" s="34">
        <f t="shared" si="1"/>
        <v>1</v>
      </c>
      <c r="I34" s="11" t="s">
        <v>23</v>
      </c>
      <c r="J34" s="35" t="s">
        <v>166</v>
      </c>
      <c r="K34" s="41"/>
      <c r="L34" s="42"/>
      <c r="M34" s="12" t="s">
        <v>162</v>
      </c>
      <c r="N34" s="12"/>
      <c r="O34" s="12"/>
      <c r="P34" s="12"/>
      <c r="Q34" s="13"/>
      <c r="R34" s="14"/>
      <c r="S34" s="15"/>
      <c r="T34" s="16"/>
      <c r="U34" t="str">
        <f t="shared" si="0"/>
        <v>31/01/2023</v>
      </c>
      <c r="V34" t="str">
        <f t="shared" si="2"/>
        <v>//</v>
      </c>
      <c r="W34">
        <v>-1</v>
      </c>
      <c r="X34" s="1" t="s">
        <v>587</v>
      </c>
    </row>
    <row r="35" spans="1:24" ht="25.5" x14ac:dyDescent="0.25">
      <c r="A35" s="47"/>
      <c r="B35" s="17" t="s">
        <v>167</v>
      </c>
      <c r="C35" s="9" t="s">
        <v>70</v>
      </c>
      <c r="D35" s="9" t="s">
        <v>17</v>
      </c>
      <c r="E35" s="9" t="s">
        <v>19</v>
      </c>
      <c r="F35" s="2" t="s">
        <v>168</v>
      </c>
      <c r="G35" s="10" t="s">
        <v>169</v>
      </c>
      <c r="H35" s="34">
        <f t="shared" si="1"/>
        <v>1</v>
      </c>
      <c r="I35" s="11" t="s">
        <v>23</v>
      </c>
      <c r="J35" s="35" t="s">
        <v>49</v>
      </c>
      <c r="K35" s="41"/>
      <c r="L35" s="42"/>
      <c r="M35" s="12" t="s">
        <v>98</v>
      </c>
      <c r="N35" s="12" t="s">
        <v>37</v>
      </c>
      <c r="O35" s="12" t="s">
        <v>24</v>
      </c>
      <c r="P35" s="12" t="s">
        <v>19</v>
      </c>
      <c r="Q35" s="13" t="s">
        <v>29</v>
      </c>
      <c r="R35" s="14"/>
      <c r="S35" s="15"/>
      <c r="T35" s="16"/>
      <c r="U35" t="str">
        <f t="shared" si="0"/>
        <v>31/01/2023</v>
      </c>
      <c r="V35" t="str">
        <f t="shared" si="2"/>
        <v>13/03/2023</v>
      </c>
      <c r="W35">
        <f t="shared" si="3"/>
        <v>41</v>
      </c>
      <c r="X35" s="1" t="s">
        <v>586</v>
      </c>
    </row>
    <row r="36" spans="1:24" ht="26.25" thickBot="1" x14ac:dyDescent="0.3">
      <c r="A36" s="48"/>
      <c r="B36" s="17" t="s">
        <v>170</v>
      </c>
      <c r="C36" s="9" t="s">
        <v>70</v>
      </c>
      <c r="D36" s="9" t="s">
        <v>17</v>
      </c>
      <c r="E36" s="9" t="s">
        <v>19</v>
      </c>
      <c r="F36" s="2" t="s">
        <v>171</v>
      </c>
      <c r="G36" s="10" t="s">
        <v>172</v>
      </c>
      <c r="H36" s="34">
        <f t="shared" si="1"/>
        <v>1</v>
      </c>
      <c r="I36" s="11" t="s">
        <v>23</v>
      </c>
      <c r="J36" s="35" t="s">
        <v>49</v>
      </c>
      <c r="K36" s="41"/>
      <c r="L36" s="42"/>
      <c r="M36" s="12" t="s">
        <v>173</v>
      </c>
      <c r="N36" s="12" t="s">
        <v>51</v>
      </c>
      <c r="O36" s="12" t="s">
        <v>24</v>
      </c>
      <c r="P36" s="12" t="s">
        <v>19</v>
      </c>
      <c r="Q36" s="13" t="s">
        <v>593</v>
      </c>
      <c r="R36" s="14"/>
      <c r="S36" s="15"/>
      <c r="T36" s="16"/>
      <c r="U36" t="str">
        <f t="shared" ref="U36:U67" si="4">C36 &amp; "/" &amp; D36 &amp; "/" &amp; E36</f>
        <v>31/01/2023</v>
      </c>
      <c r="V36" t="str">
        <f t="shared" si="2"/>
        <v>22/03/2023</v>
      </c>
      <c r="W36">
        <f t="shared" si="3"/>
        <v>50</v>
      </c>
      <c r="X36" s="1" t="s">
        <v>586</v>
      </c>
    </row>
    <row r="37" spans="1:24" ht="25.5" x14ac:dyDescent="0.25">
      <c r="A37" s="43" t="s">
        <v>581</v>
      </c>
      <c r="B37" s="17" t="s">
        <v>174</v>
      </c>
      <c r="C37" s="9" t="s">
        <v>17</v>
      </c>
      <c r="D37" s="9" t="s">
        <v>18</v>
      </c>
      <c r="E37" s="9" t="s">
        <v>19</v>
      </c>
      <c r="F37" s="2" t="s">
        <v>175</v>
      </c>
      <c r="G37" s="10" t="s">
        <v>176</v>
      </c>
      <c r="H37" s="34">
        <f t="shared" si="1"/>
        <v>1</v>
      </c>
      <c r="I37" s="11" t="s">
        <v>23</v>
      </c>
      <c r="J37" s="35" t="s">
        <v>149</v>
      </c>
      <c r="K37" s="41"/>
      <c r="L37" s="42"/>
      <c r="M37" s="12" t="s">
        <v>177</v>
      </c>
      <c r="N37" s="12" t="s">
        <v>52</v>
      </c>
      <c r="O37" s="12" t="s">
        <v>18</v>
      </c>
      <c r="P37" s="12" t="s">
        <v>19</v>
      </c>
      <c r="Q37" s="13" t="s">
        <v>178</v>
      </c>
      <c r="R37" s="14"/>
      <c r="S37" s="15"/>
      <c r="T37" s="16"/>
      <c r="U37" t="str">
        <f t="shared" si="4"/>
        <v>01/02/2023</v>
      </c>
      <c r="V37" t="str">
        <f t="shared" si="2"/>
        <v>23/02/2023</v>
      </c>
      <c r="W37">
        <f t="shared" si="3"/>
        <v>22</v>
      </c>
      <c r="X37" s="1" t="s">
        <v>586</v>
      </c>
    </row>
    <row r="38" spans="1:24" x14ac:dyDescent="0.25">
      <c r="A38" s="44"/>
      <c r="B38" s="17" t="s">
        <v>179</v>
      </c>
      <c r="C38" s="9" t="s">
        <v>17</v>
      </c>
      <c r="D38" s="9" t="s">
        <v>18</v>
      </c>
      <c r="E38" s="9" t="s">
        <v>19</v>
      </c>
      <c r="F38" s="2" t="s">
        <v>180</v>
      </c>
      <c r="G38" s="10" t="s">
        <v>181</v>
      </c>
      <c r="H38" s="34">
        <f t="shared" si="1"/>
        <v>1</v>
      </c>
      <c r="I38" s="11" t="s">
        <v>23</v>
      </c>
      <c r="J38" s="35" t="s">
        <v>182</v>
      </c>
      <c r="K38" s="41"/>
      <c r="L38" s="42"/>
      <c r="M38" s="12"/>
      <c r="N38" s="12"/>
      <c r="O38" s="12"/>
      <c r="P38" s="12"/>
      <c r="Q38" s="13"/>
      <c r="R38" s="14"/>
      <c r="S38" s="15"/>
      <c r="T38" s="16"/>
      <c r="U38" t="str">
        <f t="shared" si="4"/>
        <v>01/02/2023</v>
      </c>
      <c r="V38" t="str">
        <f t="shared" si="2"/>
        <v>//</v>
      </c>
      <c r="W38">
        <v>-1</v>
      </c>
      <c r="X38" s="1" t="s">
        <v>587</v>
      </c>
    </row>
    <row r="39" spans="1:24" ht="25.5" x14ac:dyDescent="0.25">
      <c r="A39" s="44"/>
      <c r="B39" s="17" t="s">
        <v>183</v>
      </c>
      <c r="C39" s="9" t="s">
        <v>18</v>
      </c>
      <c r="D39" s="9" t="s">
        <v>18</v>
      </c>
      <c r="E39" s="9" t="s">
        <v>19</v>
      </c>
      <c r="F39" s="2" t="s">
        <v>184</v>
      </c>
      <c r="G39" s="10" t="s">
        <v>185</v>
      </c>
      <c r="H39" s="34">
        <f t="shared" si="1"/>
        <v>1</v>
      </c>
      <c r="I39" s="11" t="s">
        <v>23</v>
      </c>
      <c r="J39" s="35" t="s">
        <v>153</v>
      </c>
      <c r="K39" s="41"/>
      <c r="L39" s="42"/>
      <c r="M39" s="12" t="s">
        <v>186</v>
      </c>
      <c r="N39" s="12"/>
      <c r="O39" s="12"/>
      <c r="P39" s="12"/>
      <c r="Q39" s="13"/>
      <c r="R39" s="14"/>
      <c r="S39" s="15"/>
      <c r="T39" s="16"/>
      <c r="U39" t="str">
        <f t="shared" si="4"/>
        <v>02/02/2023</v>
      </c>
      <c r="V39" t="str">
        <f t="shared" si="2"/>
        <v>//</v>
      </c>
      <c r="W39">
        <v>-1</v>
      </c>
      <c r="X39" s="1" t="s">
        <v>587</v>
      </c>
    </row>
    <row r="40" spans="1:24" ht="38.25" x14ac:dyDescent="0.25">
      <c r="A40" s="44"/>
      <c r="B40" s="17" t="s">
        <v>187</v>
      </c>
      <c r="C40" s="9" t="s">
        <v>18</v>
      </c>
      <c r="D40" s="9" t="s">
        <v>18</v>
      </c>
      <c r="E40" s="9" t="s">
        <v>19</v>
      </c>
      <c r="F40" s="2" t="s">
        <v>188</v>
      </c>
      <c r="G40" s="10" t="s">
        <v>189</v>
      </c>
      <c r="H40" s="34">
        <f t="shared" si="1"/>
        <v>1</v>
      </c>
      <c r="I40" s="11" t="s">
        <v>23</v>
      </c>
      <c r="J40" s="35" t="s">
        <v>190</v>
      </c>
      <c r="K40" s="41"/>
      <c r="L40" s="42"/>
      <c r="M40" s="12" t="s">
        <v>191</v>
      </c>
      <c r="N40" s="12" t="s">
        <v>37</v>
      </c>
      <c r="O40" s="12" t="s">
        <v>18</v>
      </c>
      <c r="P40" s="12" t="s">
        <v>19</v>
      </c>
      <c r="Q40" s="13" t="s">
        <v>192</v>
      </c>
      <c r="R40" s="14"/>
      <c r="S40" s="15"/>
      <c r="T40" s="16"/>
      <c r="U40" t="str">
        <f t="shared" si="4"/>
        <v>02/02/2023</v>
      </c>
      <c r="V40" t="str">
        <f t="shared" si="2"/>
        <v>13/02/2023</v>
      </c>
      <c r="W40">
        <f t="shared" si="3"/>
        <v>11</v>
      </c>
      <c r="X40" s="1" t="s">
        <v>586</v>
      </c>
    </row>
    <row r="41" spans="1:24" ht="38.25" x14ac:dyDescent="0.25">
      <c r="A41" s="44"/>
      <c r="B41" s="17" t="s">
        <v>193</v>
      </c>
      <c r="C41" s="9" t="s">
        <v>24</v>
      </c>
      <c r="D41" s="9" t="s">
        <v>18</v>
      </c>
      <c r="E41" s="9" t="s">
        <v>19</v>
      </c>
      <c r="F41" s="2" t="s">
        <v>194</v>
      </c>
      <c r="G41" s="10" t="s">
        <v>195</v>
      </c>
      <c r="H41" s="34">
        <f t="shared" si="1"/>
        <v>4</v>
      </c>
      <c r="I41" s="11" t="s">
        <v>23</v>
      </c>
      <c r="J41" s="35" t="s">
        <v>190</v>
      </c>
      <c r="K41" s="41"/>
      <c r="L41" s="42"/>
      <c r="M41" s="12" t="s">
        <v>196</v>
      </c>
      <c r="N41" s="12" t="s">
        <v>37</v>
      </c>
      <c r="O41" s="12" t="s">
        <v>18</v>
      </c>
      <c r="P41" s="12" t="s">
        <v>19</v>
      </c>
      <c r="Q41" s="13" t="s">
        <v>197</v>
      </c>
      <c r="R41" s="14"/>
      <c r="S41" s="15"/>
      <c r="T41" s="16"/>
      <c r="U41" t="str">
        <f t="shared" si="4"/>
        <v>03/02/2023</v>
      </c>
      <c r="V41" t="str">
        <f t="shared" si="2"/>
        <v>13/02/2023</v>
      </c>
      <c r="W41">
        <f t="shared" si="3"/>
        <v>10</v>
      </c>
      <c r="X41" s="1" t="s">
        <v>586</v>
      </c>
    </row>
    <row r="42" spans="1:24" ht="38.25" x14ac:dyDescent="0.25">
      <c r="A42" s="44"/>
      <c r="B42" s="17" t="s">
        <v>198</v>
      </c>
      <c r="C42" s="9" t="s">
        <v>27</v>
      </c>
      <c r="D42" s="9" t="s">
        <v>18</v>
      </c>
      <c r="E42" s="9" t="s">
        <v>199</v>
      </c>
      <c r="F42" s="2" t="s">
        <v>200</v>
      </c>
      <c r="G42" s="10" t="s">
        <v>201</v>
      </c>
      <c r="H42" s="34">
        <f t="shared" si="1"/>
        <v>1</v>
      </c>
      <c r="I42" s="11" t="s">
        <v>23</v>
      </c>
      <c r="J42" s="35" t="s">
        <v>49</v>
      </c>
      <c r="K42" s="41"/>
      <c r="L42" s="42"/>
      <c r="M42" s="12" t="s">
        <v>202</v>
      </c>
      <c r="N42" s="12" t="s">
        <v>24</v>
      </c>
      <c r="O42" s="12" t="s">
        <v>24</v>
      </c>
      <c r="P42" s="12" t="s">
        <v>19</v>
      </c>
      <c r="Q42" s="13" t="s">
        <v>203</v>
      </c>
      <c r="R42" s="14"/>
      <c r="S42" s="15"/>
      <c r="T42" s="16"/>
      <c r="U42" t="str">
        <f t="shared" si="4"/>
        <v>06/02/203</v>
      </c>
      <c r="V42" t="str">
        <f t="shared" si="2"/>
        <v>03/03/2023</v>
      </c>
      <c r="W42">
        <v>-1</v>
      </c>
      <c r="X42" s="1" t="s">
        <v>587</v>
      </c>
    </row>
    <row r="43" spans="1:24" x14ac:dyDescent="0.25">
      <c r="A43" s="44"/>
      <c r="B43" s="17" t="s">
        <v>204</v>
      </c>
      <c r="C43" s="9" t="s">
        <v>27</v>
      </c>
      <c r="D43" s="9" t="s">
        <v>18</v>
      </c>
      <c r="E43" s="9" t="s">
        <v>19</v>
      </c>
      <c r="F43" s="2" t="s">
        <v>184</v>
      </c>
      <c r="G43" s="10" t="s">
        <v>205</v>
      </c>
      <c r="H43" s="34">
        <f t="shared" si="1"/>
        <v>1</v>
      </c>
      <c r="I43" s="11" t="s">
        <v>23</v>
      </c>
      <c r="J43" s="35" t="s">
        <v>94</v>
      </c>
      <c r="K43" s="41"/>
      <c r="L43" s="42"/>
      <c r="M43" s="12" t="s">
        <v>66</v>
      </c>
      <c r="N43" s="12"/>
      <c r="O43" s="12"/>
      <c r="P43" s="12"/>
      <c r="Q43" s="13"/>
      <c r="R43" s="14"/>
      <c r="S43" s="15"/>
      <c r="T43" s="16"/>
      <c r="U43" t="str">
        <f t="shared" si="4"/>
        <v>06/02/2023</v>
      </c>
      <c r="V43" t="str">
        <f t="shared" si="2"/>
        <v>//</v>
      </c>
      <c r="W43">
        <v>-1</v>
      </c>
      <c r="X43" s="1" t="s">
        <v>587</v>
      </c>
    </row>
    <row r="44" spans="1:24" ht="25.5" x14ac:dyDescent="0.25">
      <c r="A44" s="44"/>
      <c r="B44" s="17" t="s">
        <v>206</v>
      </c>
      <c r="C44" s="9" t="s">
        <v>27</v>
      </c>
      <c r="D44" s="9" t="s">
        <v>18</v>
      </c>
      <c r="E44" s="9" t="s">
        <v>19</v>
      </c>
      <c r="F44" s="2" t="s">
        <v>207</v>
      </c>
      <c r="G44" s="10" t="s">
        <v>208</v>
      </c>
      <c r="H44" s="34">
        <f t="shared" si="1"/>
        <v>4</v>
      </c>
      <c r="I44" s="11" t="s">
        <v>23</v>
      </c>
      <c r="J44" s="35" t="s">
        <v>190</v>
      </c>
      <c r="K44" s="41"/>
      <c r="L44" s="42"/>
      <c r="M44" s="12" t="s">
        <v>209</v>
      </c>
      <c r="N44" s="12" t="s">
        <v>37</v>
      </c>
      <c r="O44" s="12" t="s">
        <v>18</v>
      </c>
      <c r="P44" s="12" t="s">
        <v>19</v>
      </c>
      <c r="Q44" s="13" t="s">
        <v>29</v>
      </c>
      <c r="R44" s="14"/>
      <c r="S44" s="15"/>
      <c r="T44" s="16"/>
      <c r="U44" t="str">
        <f t="shared" si="4"/>
        <v>06/02/2023</v>
      </c>
      <c r="V44" t="str">
        <f t="shared" si="2"/>
        <v>13/02/2023</v>
      </c>
      <c r="W44">
        <f t="shared" si="3"/>
        <v>7</v>
      </c>
      <c r="X44" s="1" t="s">
        <v>586</v>
      </c>
    </row>
    <row r="45" spans="1:24" ht="25.5" x14ac:dyDescent="0.25">
      <c r="A45" s="44"/>
      <c r="B45" s="17" t="s">
        <v>210</v>
      </c>
      <c r="C45" s="9" t="s">
        <v>27</v>
      </c>
      <c r="D45" s="9" t="s">
        <v>18</v>
      </c>
      <c r="E45" s="9" t="s">
        <v>19</v>
      </c>
      <c r="F45" s="2" t="s">
        <v>211</v>
      </c>
      <c r="G45" s="10" t="s">
        <v>141</v>
      </c>
      <c r="H45" s="34">
        <f t="shared" si="1"/>
        <v>3</v>
      </c>
      <c r="I45" s="11" t="s">
        <v>23</v>
      </c>
      <c r="J45" s="35" t="s">
        <v>190</v>
      </c>
      <c r="K45" s="41"/>
      <c r="L45" s="42"/>
      <c r="M45" s="12"/>
      <c r="N45" s="12"/>
      <c r="O45" s="12"/>
      <c r="P45" s="12"/>
      <c r="Q45" s="13"/>
      <c r="R45" s="14"/>
      <c r="S45" s="15"/>
      <c r="T45" s="16"/>
      <c r="U45" t="str">
        <f t="shared" si="4"/>
        <v>06/02/2023</v>
      </c>
      <c r="V45" t="str">
        <f t="shared" si="2"/>
        <v>//</v>
      </c>
      <c r="W45">
        <v>-1</v>
      </c>
      <c r="X45" s="1" t="s">
        <v>587</v>
      </c>
    </row>
    <row r="46" spans="1:24" ht="25.5" x14ac:dyDescent="0.25">
      <c r="A46" s="44"/>
      <c r="B46" s="17" t="s">
        <v>212</v>
      </c>
      <c r="C46" s="9" t="s">
        <v>30</v>
      </c>
      <c r="D46" s="9" t="s">
        <v>18</v>
      </c>
      <c r="E46" s="9" t="s">
        <v>19</v>
      </c>
      <c r="F46" s="2" t="s">
        <v>213</v>
      </c>
      <c r="G46" s="10" t="s">
        <v>214</v>
      </c>
      <c r="H46" s="34">
        <f t="shared" si="1"/>
        <v>1</v>
      </c>
      <c r="I46" s="11" t="s">
        <v>23</v>
      </c>
      <c r="J46" s="35" t="s">
        <v>149</v>
      </c>
      <c r="K46" s="41"/>
      <c r="L46" s="42"/>
      <c r="M46" s="12" t="s">
        <v>215</v>
      </c>
      <c r="N46" s="12" t="s">
        <v>67</v>
      </c>
      <c r="O46" s="12" t="s">
        <v>18</v>
      </c>
      <c r="P46" s="12" t="s">
        <v>19</v>
      </c>
      <c r="Q46" s="13" t="s">
        <v>216</v>
      </c>
      <c r="R46" s="14"/>
      <c r="S46" s="15"/>
      <c r="T46" s="16"/>
      <c r="U46" t="str">
        <f t="shared" si="4"/>
        <v>07/02/2023</v>
      </c>
      <c r="V46" t="str">
        <f t="shared" si="2"/>
        <v>28/02/2023</v>
      </c>
      <c r="W46">
        <f t="shared" si="3"/>
        <v>21</v>
      </c>
      <c r="X46" s="1" t="s">
        <v>586</v>
      </c>
    </row>
    <row r="47" spans="1:24" ht="38.25" x14ac:dyDescent="0.25">
      <c r="A47" s="44"/>
      <c r="B47" s="17" t="s">
        <v>217</v>
      </c>
      <c r="C47" s="9" t="s">
        <v>30</v>
      </c>
      <c r="D47" s="9" t="s">
        <v>18</v>
      </c>
      <c r="E47" s="9" t="s">
        <v>19</v>
      </c>
      <c r="F47" s="2" t="s">
        <v>218</v>
      </c>
      <c r="G47" s="10" t="s">
        <v>219</v>
      </c>
      <c r="H47" s="34">
        <f t="shared" si="1"/>
        <v>1</v>
      </c>
      <c r="I47" s="11" t="s">
        <v>23</v>
      </c>
      <c r="J47" s="35" t="s">
        <v>49</v>
      </c>
      <c r="K47" s="41"/>
      <c r="L47" s="42"/>
      <c r="M47" s="12" t="s">
        <v>220</v>
      </c>
      <c r="N47" s="12" t="s">
        <v>53</v>
      </c>
      <c r="O47" s="12" t="s">
        <v>25</v>
      </c>
      <c r="P47" s="12" t="s">
        <v>19</v>
      </c>
      <c r="Q47" s="13" t="s">
        <v>221</v>
      </c>
      <c r="R47" s="14"/>
      <c r="S47" s="15"/>
      <c r="T47" s="16"/>
      <c r="U47" t="str">
        <f t="shared" si="4"/>
        <v>07/02/2023</v>
      </c>
      <c r="V47" t="str">
        <f t="shared" si="2"/>
        <v>24/04/2023</v>
      </c>
      <c r="W47">
        <f t="shared" si="3"/>
        <v>76</v>
      </c>
      <c r="X47" s="1" t="s">
        <v>586</v>
      </c>
    </row>
    <row r="48" spans="1:24" ht="38.25" x14ac:dyDescent="0.25">
      <c r="A48" s="44"/>
      <c r="B48" s="17" t="s">
        <v>222</v>
      </c>
      <c r="C48" s="9" t="s">
        <v>30</v>
      </c>
      <c r="D48" s="9" t="s">
        <v>18</v>
      </c>
      <c r="E48" s="9" t="s">
        <v>19</v>
      </c>
      <c r="F48" s="2" t="s">
        <v>223</v>
      </c>
      <c r="G48" s="10" t="s">
        <v>224</v>
      </c>
      <c r="H48" s="34">
        <f t="shared" si="1"/>
        <v>1</v>
      </c>
      <c r="I48" s="11" t="s">
        <v>23</v>
      </c>
      <c r="J48" s="35" t="s">
        <v>49</v>
      </c>
      <c r="K48" s="41"/>
      <c r="L48" s="42"/>
      <c r="M48" s="12" t="s">
        <v>225</v>
      </c>
      <c r="N48" s="12" t="s">
        <v>37</v>
      </c>
      <c r="O48" s="12" t="s">
        <v>24</v>
      </c>
      <c r="P48" s="12" t="s">
        <v>19</v>
      </c>
      <c r="Q48" s="13" t="s">
        <v>226</v>
      </c>
      <c r="R48" s="14"/>
      <c r="S48" s="15"/>
      <c r="T48" s="16"/>
      <c r="U48" t="str">
        <f t="shared" si="4"/>
        <v>07/02/2023</v>
      </c>
      <c r="V48" t="str">
        <f t="shared" si="2"/>
        <v>13/03/2023</v>
      </c>
      <c r="W48">
        <f t="shared" si="3"/>
        <v>34</v>
      </c>
      <c r="X48" s="1" t="s">
        <v>586</v>
      </c>
    </row>
    <row r="49" spans="1:24" ht="25.5" x14ac:dyDescent="0.25">
      <c r="A49" s="44"/>
      <c r="B49" s="17" t="s">
        <v>227</v>
      </c>
      <c r="C49" s="9" t="s">
        <v>30</v>
      </c>
      <c r="D49" s="9" t="s">
        <v>18</v>
      </c>
      <c r="E49" s="9" t="s">
        <v>19</v>
      </c>
      <c r="F49" s="2" t="s">
        <v>228</v>
      </c>
      <c r="G49" s="10" t="s">
        <v>229</v>
      </c>
      <c r="H49" s="34">
        <f t="shared" si="1"/>
        <v>1</v>
      </c>
      <c r="I49" s="11" t="s">
        <v>23</v>
      </c>
      <c r="J49" s="35" t="s">
        <v>83</v>
      </c>
      <c r="K49" s="41"/>
      <c r="L49" s="42"/>
      <c r="M49" s="12" t="s">
        <v>196</v>
      </c>
      <c r="N49" s="12" t="s">
        <v>37</v>
      </c>
      <c r="O49" s="12" t="s">
        <v>18</v>
      </c>
      <c r="P49" s="12" t="s">
        <v>19</v>
      </c>
      <c r="Q49" s="13" t="s">
        <v>29</v>
      </c>
      <c r="R49" s="14"/>
      <c r="S49" s="15"/>
      <c r="T49" s="16"/>
      <c r="U49" t="str">
        <f t="shared" si="4"/>
        <v>07/02/2023</v>
      </c>
      <c r="V49" t="str">
        <f t="shared" si="2"/>
        <v>13/02/2023</v>
      </c>
      <c r="W49">
        <f t="shared" si="3"/>
        <v>6</v>
      </c>
      <c r="X49" s="1" t="s">
        <v>586</v>
      </c>
    </row>
    <row r="50" spans="1:24" ht="51" x14ac:dyDescent="0.25">
      <c r="A50" s="44"/>
      <c r="B50" s="17" t="s">
        <v>230</v>
      </c>
      <c r="C50" s="9" t="s">
        <v>30</v>
      </c>
      <c r="D50" s="9" t="s">
        <v>18</v>
      </c>
      <c r="E50" s="9" t="s">
        <v>19</v>
      </c>
      <c r="F50" s="2" t="s">
        <v>231</v>
      </c>
      <c r="G50" s="10" t="s">
        <v>232</v>
      </c>
      <c r="H50" s="34">
        <f t="shared" si="1"/>
        <v>1</v>
      </c>
      <c r="I50" s="11" t="s">
        <v>23</v>
      </c>
      <c r="J50" s="35" t="s">
        <v>55</v>
      </c>
      <c r="K50" s="41"/>
      <c r="L50" s="42"/>
      <c r="M50" s="12" t="s">
        <v>233</v>
      </c>
      <c r="N50" s="12" t="s">
        <v>68</v>
      </c>
      <c r="O50" s="12" t="s">
        <v>24</v>
      </c>
      <c r="P50" s="12" t="s">
        <v>19</v>
      </c>
      <c r="Q50" s="13" t="s">
        <v>234</v>
      </c>
      <c r="R50" s="14"/>
      <c r="S50" s="15"/>
      <c r="T50" s="16"/>
      <c r="U50" t="str">
        <f t="shared" si="4"/>
        <v>07/02/2023</v>
      </c>
      <c r="V50" t="str">
        <f t="shared" si="2"/>
        <v>29/03/2023</v>
      </c>
      <c r="W50">
        <f t="shared" si="3"/>
        <v>50</v>
      </c>
      <c r="X50" s="1" t="s">
        <v>586</v>
      </c>
    </row>
    <row r="51" spans="1:24" ht="25.5" x14ac:dyDescent="0.25">
      <c r="A51" s="44"/>
      <c r="B51" s="17" t="s">
        <v>235</v>
      </c>
      <c r="C51" s="9" t="s">
        <v>30</v>
      </c>
      <c r="D51" s="9" t="s">
        <v>18</v>
      </c>
      <c r="E51" s="9" t="s">
        <v>19</v>
      </c>
      <c r="F51" s="2" t="s">
        <v>236</v>
      </c>
      <c r="G51" s="10" t="s">
        <v>237</v>
      </c>
      <c r="H51" s="34">
        <f t="shared" si="1"/>
        <v>1</v>
      </c>
      <c r="I51" s="11" t="s">
        <v>23</v>
      </c>
      <c r="J51" s="35" t="s">
        <v>238</v>
      </c>
      <c r="K51" s="41"/>
      <c r="L51" s="42"/>
      <c r="M51" s="12" t="s">
        <v>66</v>
      </c>
      <c r="N51" s="12"/>
      <c r="O51" s="12"/>
      <c r="P51" s="12"/>
      <c r="Q51" s="13"/>
      <c r="R51" s="14"/>
      <c r="S51" s="15"/>
      <c r="T51" s="16"/>
      <c r="U51" t="str">
        <f t="shared" si="4"/>
        <v>07/02/2023</v>
      </c>
      <c r="V51" t="str">
        <f t="shared" si="2"/>
        <v>//</v>
      </c>
      <c r="W51">
        <v>-1</v>
      </c>
      <c r="X51" s="1" t="s">
        <v>587</v>
      </c>
    </row>
    <row r="52" spans="1:24" ht="38.25" x14ac:dyDescent="0.25">
      <c r="A52" s="44"/>
      <c r="B52" s="17" t="s">
        <v>239</v>
      </c>
      <c r="C52" s="9" t="s">
        <v>31</v>
      </c>
      <c r="D52" s="9" t="s">
        <v>18</v>
      </c>
      <c r="E52" s="9" t="s">
        <v>19</v>
      </c>
      <c r="F52" s="2" t="s">
        <v>240</v>
      </c>
      <c r="G52" s="10" t="s">
        <v>241</v>
      </c>
      <c r="H52" s="34">
        <f t="shared" si="1"/>
        <v>1</v>
      </c>
      <c r="I52" s="11" t="s">
        <v>23</v>
      </c>
      <c r="J52" s="35" t="s">
        <v>49</v>
      </c>
      <c r="K52" s="41"/>
      <c r="L52" s="42"/>
      <c r="M52" s="12" t="s">
        <v>242</v>
      </c>
      <c r="N52" s="12" t="s">
        <v>52</v>
      </c>
      <c r="O52" s="12" t="s">
        <v>18</v>
      </c>
      <c r="P52" s="12" t="s">
        <v>19</v>
      </c>
      <c r="Q52" s="13" t="s">
        <v>243</v>
      </c>
      <c r="R52" s="14"/>
      <c r="S52" s="15"/>
      <c r="T52" s="16"/>
      <c r="U52" t="str">
        <f t="shared" si="4"/>
        <v>08/02/2023</v>
      </c>
      <c r="V52" t="str">
        <f t="shared" si="2"/>
        <v>23/02/2023</v>
      </c>
      <c r="W52">
        <f t="shared" si="3"/>
        <v>15</v>
      </c>
      <c r="X52" s="1" t="s">
        <v>586</v>
      </c>
    </row>
    <row r="53" spans="1:24" ht="38.25" x14ac:dyDescent="0.25">
      <c r="A53" s="44"/>
      <c r="B53" s="17" t="s">
        <v>244</v>
      </c>
      <c r="C53" s="9" t="s">
        <v>31</v>
      </c>
      <c r="D53" s="9" t="s">
        <v>18</v>
      </c>
      <c r="E53" s="9" t="s">
        <v>19</v>
      </c>
      <c r="F53" s="2" t="s">
        <v>245</v>
      </c>
      <c r="G53" s="10" t="s">
        <v>246</v>
      </c>
      <c r="H53" s="34">
        <f t="shared" si="1"/>
        <v>1</v>
      </c>
      <c r="I53" s="11" t="s">
        <v>23</v>
      </c>
      <c r="J53" s="35" t="s">
        <v>49</v>
      </c>
      <c r="K53" s="41"/>
      <c r="L53" s="42"/>
      <c r="M53" s="12" t="s">
        <v>74</v>
      </c>
      <c r="N53" s="12" t="s">
        <v>37</v>
      </c>
      <c r="O53" s="12" t="s">
        <v>24</v>
      </c>
      <c r="P53" s="12" t="s">
        <v>19</v>
      </c>
      <c r="Q53" s="13" t="s">
        <v>247</v>
      </c>
      <c r="R53" s="14"/>
      <c r="S53" s="15"/>
      <c r="T53" s="16"/>
      <c r="U53" t="str">
        <f t="shared" si="4"/>
        <v>08/02/2023</v>
      </c>
      <c r="V53" t="str">
        <f t="shared" si="2"/>
        <v>13/03/2023</v>
      </c>
      <c r="W53">
        <f t="shared" si="3"/>
        <v>33</v>
      </c>
      <c r="X53" s="1" t="s">
        <v>586</v>
      </c>
    </row>
    <row r="54" spans="1:24" ht="51" x14ac:dyDescent="0.25">
      <c r="A54" s="44"/>
      <c r="B54" s="17" t="s">
        <v>248</v>
      </c>
      <c r="C54" s="9" t="s">
        <v>31</v>
      </c>
      <c r="D54" s="9" t="s">
        <v>249</v>
      </c>
      <c r="E54" s="9" t="s">
        <v>19</v>
      </c>
      <c r="F54" s="2" t="s">
        <v>250</v>
      </c>
      <c r="G54" s="10" t="s">
        <v>251</v>
      </c>
      <c r="H54" s="34">
        <f t="shared" si="1"/>
        <v>1</v>
      </c>
      <c r="I54" s="11" t="s">
        <v>23</v>
      </c>
      <c r="J54" s="35" t="s">
        <v>55</v>
      </c>
      <c r="K54" s="41"/>
      <c r="L54" s="42"/>
      <c r="M54" s="12" t="s">
        <v>233</v>
      </c>
      <c r="N54" s="12" t="s">
        <v>68</v>
      </c>
      <c r="O54" s="12" t="s">
        <v>24</v>
      </c>
      <c r="P54" s="12" t="s">
        <v>19</v>
      </c>
      <c r="Q54" s="13" t="s">
        <v>234</v>
      </c>
      <c r="R54" s="14"/>
      <c r="S54" s="15"/>
      <c r="T54" s="16"/>
      <c r="U54" t="str">
        <f t="shared" si="4"/>
        <v>08/2/2023</v>
      </c>
      <c r="V54" t="str">
        <f t="shared" si="2"/>
        <v>29/03/2023</v>
      </c>
      <c r="W54">
        <f t="shared" si="3"/>
        <v>49</v>
      </c>
      <c r="X54" s="1" t="s">
        <v>586</v>
      </c>
    </row>
    <row r="55" spans="1:24" x14ac:dyDescent="0.25">
      <c r="A55" s="44"/>
      <c r="B55" s="17" t="s">
        <v>254</v>
      </c>
      <c r="C55" s="9" t="s">
        <v>31</v>
      </c>
      <c r="D55" s="9" t="s">
        <v>18</v>
      </c>
      <c r="E55" s="9" t="s">
        <v>19</v>
      </c>
      <c r="F55" s="2" t="s">
        <v>252</v>
      </c>
      <c r="G55" s="10" t="s">
        <v>253</v>
      </c>
      <c r="H55" s="34">
        <f t="shared" si="1"/>
        <v>1</v>
      </c>
      <c r="I55" s="11" t="s">
        <v>23</v>
      </c>
      <c r="J55" s="35" t="s">
        <v>118</v>
      </c>
      <c r="K55" s="41"/>
      <c r="L55" s="42"/>
      <c r="M55" s="12" t="s">
        <v>118</v>
      </c>
      <c r="N55" s="12"/>
      <c r="O55" s="12"/>
      <c r="P55" s="12"/>
      <c r="Q55" s="13"/>
      <c r="R55" s="14"/>
      <c r="S55" s="15"/>
      <c r="T55" s="16"/>
      <c r="U55" t="str">
        <f t="shared" si="4"/>
        <v>08/02/2023</v>
      </c>
      <c r="V55" t="str">
        <f t="shared" si="2"/>
        <v>//</v>
      </c>
      <c r="W55">
        <v>-1</v>
      </c>
      <c r="X55" s="1" t="s">
        <v>587</v>
      </c>
    </row>
    <row r="56" spans="1:24" ht="25.5" x14ac:dyDescent="0.25">
      <c r="A56" s="44"/>
      <c r="B56" s="17" t="s">
        <v>255</v>
      </c>
      <c r="C56" s="9" t="s">
        <v>32</v>
      </c>
      <c r="D56" s="9" t="s">
        <v>18</v>
      </c>
      <c r="E56" s="9" t="s">
        <v>19</v>
      </c>
      <c r="F56" s="2" t="s">
        <v>256</v>
      </c>
      <c r="G56" s="10" t="s">
        <v>257</v>
      </c>
      <c r="H56" s="34">
        <f t="shared" si="1"/>
        <v>1</v>
      </c>
      <c r="I56" s="11" t="s">
        <v>23</v>
      </c>
      <c r="J56" s="35" t="s">
        <v>55</v>
      </c>
      <c r="K56" s="41"/>
      <c r="L56" s="42"/>
      <c r="M56" s="12" t="s">
        <v>66</v>
      </c>
      <c r="N56" s="12"/>
      <c r="O56" s="12"/>
      <c r="P56" s="12"/>
      <c r="Q56" s="13"/>
      <c r="R56" s="14"/>
      <c r="S56" s="15"/>
      <c r="T56" s="16"/>
      <c r="U56" t="str">
        <f t="shared" si="4"/>
        <v>09/02/2023</v>
      </c>
      <c r="V56" t="str">
        <f t="shared" si="2"/>
        <v>//</v>
      </c>
      <c r="W56">
        <v>-1</v>
      </c>
      <c r="X56" s="1" t="s">
        <v>587</v>
      </c>
    </row>
    <row r="57" spans="1:24" ht="25.5" x14ac:dyDescent="0.25">
      <c r="A57" s="44"/>
      <c r="B57" s="17" t="s">
        <v>259</v>
      </c>
      <c r="C57" s="9" t="s">
        <v>32</v>
      </c>
      <c r="D57" s="9" t="s">
        <v>18</v>
      </c>
      <c r="E57" s="9" t="s">
        <v>19</v>
      </c>
      <c r="F57" s="2" t="s">
        <v>260</v>
      </c>
      <c r="G57" s="10" t="s">
        <v>88</v>
      </c>
      <c r="H57" s="34">
        <f t="shared" si="1"/>
        <v>4</v>
      </c>
      <c r="I57" s="11" t="s">
        <v>23</v>
      </c>
      <c r="J57" s="35" t="s">
        <v>190</v>
      </c>
      <c r="K57" s="41"/>
      <c r="L57" s="42"/>
      <c r="M57" s="12" t="s">
        <v>261</v>
      </c>
      <c r="N57" s="12" t="s">
        <v>63</v>
      </c>
      <c r="O57" s="12" t="s">
        <v>18</v>
      </c>
      <c r="P57" s="12" t="s">
        <v>19</v>
      </c>
      <c r="Q57" s="13" t="s">
        <v>29</v>
      </c>
      <c r="R57" s="14"/>
      <c r="S57" s="15"/>
      <c r="T57" s="16"/>
      <c r="U57" t="str">
        <f t="shared" si="4"/>
        <v>09/02/2023</v>
      </c>
      <c r="V57" t="str">
        <f t="shared" si="2"/>
        <v>27/02/2023</v>
      </c>
      <c r="W57">
        <f t="shared" si="3"/>
        <v>18</v>
      </c>
      <c r="X57" s="1" t="s">
        <v>586</v>
      </c>
    </row>
    <row r="58" spans="1:24" ht="25.5" x14ac:dyDescent="0.25">
      <c r="A58" s="44"/>
      <c r="B58" s="17" t="s">
        <v>262</v>
      </c>
      <c r="C58" s="9" t="s">
        <v>32</v>
      </c>
      <c r="D58" s="9" t="s">
        <v>18</v>
      </c>
      <c r="E58" s="9" t="s">
        <v>19</v>
      </c>
      <c r="F58" s="2" t="s">
        <v>76</v>
      </c>
      <c r="G58" s="10" t="s">
        <v>263</v>
      </c>
      <c r="H58" s="34">
        <f t="shared" si="1"/>
        <v>1</v>
      </c>
      <c r="I58" s="11" t="s">
        <v>23</v>
      </c>
      <c r="J58" s="35" t="s">
        <v>55</v>
      </c>
      <c r="K58" s="41"/>
      <c r="L58" s="42"/>
      <c r="M58" s="12" t="s">
        <v>264</v>
      </c>
      <c r="N58" s="12" t="s">
        <v>53</v>
      </c>
      <c r="O58" s="12" t="s">
        <v>18</v>
      </c>
      <c r="P58" s="12" t="s">
        <v>19</v>
      </c>
      <c r="Q58" s="13" t="s">
        <v>29</v>
      </c>
      <c r="R58" s="14"/>
      <c r="S58" s="15"/>
      <c r="T58" s="16"/>
      <c r="U58" t="str">
        <f t="shared" si="4"/>
        <v>09/02/2023</v>
      </c>
      <c r="V58" t="str">
        <f t="shared" si="2"/>
        <v>24/02/2023</v>
      </c>
      <c r="W58">
        <f t="shared" si="3"/>
        <v>15</v>
      </c>
      <c r="X58" s="1" t="s">
        <v>586</v>
      </c>
    </row>
    <row r="59" spans="1:24" ht="25.5" x14ac:dyDescent="0.25">
      <c r="A59" s="44"/>
      <c r="B59" s="17" t="s">
        <v>265</v>
      </c>
      <c r="C59" s="9" t="s">
        <v>32</v>
      </c>
      <c r="D59" s="9" t="s">
        <v>18</v>
      </c>
      <c r="E59" s="9" t="s">
        <v>19</v>
      </c>
      <c r="F59" s="2" t="s">
        <v>76</v>
      </c>
      <c r="G59" s="10" t="s">
        <v>266</v>
      </c>
      <c r="H59" s="34">
        <f t="shared" si="1"/>
        <v>1</v>
      </c>
      <c r="I59" s="11" t="s">
        <v>23</v>
      </c>
      <c r="J59" s="35" t="s">
        <v>55</v>
      </c>
      <c r="K59" s="41"/>
      <c r="L59" s="42"/>
      <c r="M59" s="12" t="s">
        <v>202</v>
      </c>
      <c r="N59" s="12" t="s">
        <v>24</v>
      </c>
      <c r="O59" s="12" t="s">
        <v>24</v>
      </c>
      <c r="P59" s="12" t="s">
        <v>19</v>
      </c>
      <c r="Q59" s="13" t="s">
        <v>29</v>
      </c>
      <c r="R59" s="14"/>
      <c r="S59" s="15"/>
      <c r="T59" s="16"/>
      <c r="U59" t="str">
        <f t="shared" si="4"/>
        <v>09/02/2023</v>
      </c>
      <c r="V59" t="str">
        <f t="shared" si="2"/>
        <v>03/03/2023</v>
      </c>
      <c r="W59">
        <f t="shared" si="3"/>
        <v>22</v>
      </c>
      <c r="X59" s="1" t="s">
        <v>586</v>
      </c>
    </row>
    <row r="60" spans="1:24" ht="25.5" x14ac:dyDescent="0.25">
      <c r="A60" s="44"/>
      <c r="B60" s="17" t="s">
        <v>267</v>
      </c>
      <c r="C60" s="9" t="s">
        <v>33</v>
      </c>
      <c r="D60" s="9" t="s">
        <v>18</v>
      </c>
      <c r="E60" s="9" t="s">
        <v>19</v>
      </c>
      <c r="F60" s="2" t="s">
        <v>268</v>
      </c>
      <c r="G60" s="10" t="s">
        <v>269</v>
      </c>
      <c r="H60" s="34">
        <f t="shared" si="1"/>
        <v>1</v>
      </c>
      <c r="I60" s="11" t="s">
        <v>23</v>
      </c>
      <c r="J60" s="35" t="s">
        <v>238</v>
      </c>
      <c r="K60" s="41"/>
      <c r="L60" s="42"/>
      <c r="M60" s="12" t="s">
        <v>162</v>
      </c>
      <c r="N60" s="12"/>
      <c r="O60" s="12"/>
      <c r="P60" s="12"/>
      <c r="Q60" s="13"/>
      <c r="R60" s="14"/>
      <c r="S60" s="15"/>
      <c r="T60" s="16"/>
      <c r="U60" t="str">
        <f t="shared" si="4"/>
        <v>10/02/2023</v>
      </c>
      <c r="V60" t="str">
        <f t="shared" si="2"/>
        <v>//</v>
      </c>
      <c r="W60">
        <v>-1</v>
      </c>
      <c r="X60" s="1" t="s">
        <v>587</v>
      </c>
    </row>
    <row r="61" spans="1:24" ht="25.5" x14ac:dyDescent="0.25">
      <c r="A61" s="44"/>
      <c r="B61" s="17" t="s">
        <v>270</v>
      </c>
      <c r="C61" s="9" t="s">
        <v>33</v>
      </c>
      <c r="D61" s="9" t="s">
        <v>18</v>
      </c>
      <c r="E61" s="9" t="s">
        <v>19</v>
      </c>
      <c r="F61" s="2" t="s">
        <v>271</v>
      </c>
      <c r="G61" s="10" t="s">
        <v>208</v>
      </c>
      <c r="H61" s="34">
        <f t="shared" si="1"/>
        <v>4</v>
      </c>
      <c r="I61" s="11" t="s">
        <v>23</v>
      </c>
      <c r="J61" s="35" t="s">
        <v>20</v>
      </c>
      <c r="K61" s="41"/>
      <c r="L61" s="42"/>
      <c r="M61" s="12" t="s">
        <v>92</v>
      </c>
      <c r="N61" s="12" t="s">
        <v>33</v>
      </c>
      <c r="O61" s="12" t="s">
        <v>18</v>
      </c>
      <c r="P61" s="12" t="s">
        <v>19</v>
      </c>
      <c r="Q61" s="13" t="s">
        <v>29</v>
      </c>
      <c r="R61" s="14"/>
      <c r="S61" s="15"/>
      <c r="T61" s="16"/>
      <c r="U61" t="str">
        <f t="shared" si="4"/>
        <v>10/02/2023</v>
      </c>
      <c r="V61" t="str">
        <f t="shared" si="2"/>
        <v>10/02/2023</v>
      </c>
      <c r="W61">
        <f t="shared" si="3"/>
        <v>0</v>
      </c>
      <c r="X61" s="1" t="s">
        <v>586</v>
      </c>
    </row>
    <row r="62" spans="1:24" ht="25.5" x14ac:dyDescent="0.25">
      <c r="A62" s="44"/>
      <c r="B62" s="17" t="s">
        <v>272</v>
      </c>
      <c r="C62" s="9" t="s">
        <v>33</v>
      </c>
      <c r="D62" s="9" t="s">
        <v>18</v>
      </c>
      <c r="E62" s="9" t="s">
        <v>19</v>
      </c>
      <c r="F62" s="2" t="s">
        <v>273</v>
      </c>
      <c r="G62" s="10" t="s">
        <v>274</v>
      </c>
      <c r="H62" s="34">
        <f t="shared" si="1"/>
        <v>1</v>
      </c>
      <c r="I62" s="11" t="s">
        <v>23</v>
      </c>
      <c r="J62" s="35" t="s">
        <v>66</v>
      </c>
      <c r="K62" s="41"/>
      <c r="L62" s="42"/>
      <c r="M62" s="12" t="s">
        <v>162</v>
      </c>
      <c r="N62" s="12"/>
      <c r="O62" s="12"/>
      <c r="P62" s="12"/>
      <c r="Q62" s="13"/>
      <c r="R62" s="14"/>
      <c r="S62" s="15"/>
      <c r="T62" s="16"/>
      <c r="U62" t="str">
        <f t="shared" si="4"/>
        <v>10/02/2023</v>
      </c>
      <c r="V62" t="str">
        <f t="shared" si="2"/>
        <v>//</v>
      </c>
      <c r="W62">
        <v>-1</v>
      </c>
      <c r="X62" s="1" t="s">
        <v>587</v>
      </c>
    </row>
    <row r="63" spans="1:24" ht="38.25" x14ac:dyDescent="0.25">
      <c r="A63" s="44"/>
      <c r="B63" s="17" t="s">
        <v>275</v>
      </c>
      <c r="C63" s="9" t="s">
        <v>37</v>
      </c>
      <c r="D63" s="9" t="s">
        <v>18</v>
      </c>
      <c r="E63" s="9" t="s">
        <v>19</v>
      </c>
      <c r="F63" s="2" t="s">
        <v>276</v>
      </c>
      <c r="G63" s="10" t="s">
        <v>277</v>
      </c>
      <c r="H63" s="34">
        <f t="shared" si="1"/>
        <v>1</v>
      </c>
      <c r="I63" s="11" t="s">
        <v>23</v>
      </c>
      <c r="J63" s="35" t="s">
        <v>49</v>
      </c>
      <c r="K63" s="41"/>
      <c r="L63" s="42"/>
      <c r="M63" s="12" t="s">
        <v>278</v>
      </c>
      <c r="N63" s="12" t="s">
        <v>38</v>
      </c>
      <c r="O63" s="12" t="s">
        <v>24</v>
      </c>
      <c r="P63" s="12" t="s">
        <v>19</v>
      </c>
      <c r="Q63" s="13" t="s">
        <v>279</v>
      </c>
      <c r="R63" s="14"/>
      <c r="S63" s="15"/>
      <c r="T63" s="16"/>
      <c r="U63" t="str">
        <f t="shared" si="4"/>
        <v>13/02/2023</v>
      </c>
      <c r="V63" t="str">
        <f t="shared" si="2"/>
        <v>14/03/2023</v>
      </c>
      <c r="W63">
        <f t="shared" si="3"/>
        <v>29</v>
      </c>
      <c r="X63" s="1" t="s">
        <v>586</v>
      </c>
    </row>
    <row r="64" spans="1:24" ht="25.5" x14ac:dyDescent="0.25">
      <c r="A64" s="44"/>
      <c r="B64" s="17" t="s">
        <v>281</v>
      </c>
      <c r="C64" s="9" t="s">
        <v>38</v>
      </c>
      <c r="D64" s="9" t="s">
        <v>18</v>
      </c>
      <c r="E64" s="9" t="s">
        <v>19</v>
      </c>
      <c r="F64" s="2" t="s">
        <v>282</v>
      </c>
      <c r="G64" s="10" t="s">
        <v>195</v>
      </c>
      <c r="H64" s="34">
        <f t="shared" si="1"/>
        <v>4</v>
      </c>
      <c r="I64" s="11" t="s">
        <v>23</v>
      </c>
      <c r="J64" s="35" t="s">
        <v>20</v>
      </c>
      <c r="K64" s="41"/>
      <c r="L64" s="42"/>
      <c r="M64" s="12" t="s">
        <v>283</v>
      </c>
      <c r="N64" s="12" t="s">
        <v>37</v>
      </c>
      <c r="O64" s="12" t="s">
        <v>24</v>
      </c>
      <c r="P64" s="12" t="s">
        <v>19</v>
      </c>
      <c r="Q64" s="13" t="s">
        <v>29</v>
      </c>
      <c r="R64" s="14"/>
      <c r="S64" s="15"/>
      <c r="T64" s="16"/>
      <c r="U64" t="str">
        <f t="shared" si="4"/>
        <v>14/02/2023</v>
      </c>
      <c r="V64" t="str">
        <f t="shared" si="2"/>
        <v>13/03/2023</v>
      </c>
      <c r="W64">
        <f t="shared" si="3"/>
        <v>27</v>
      </c>
      <c r="X64" s="1" t="s">
        <v>586</v>
      </c>
    </row>
    <row r="65" spans="1:24" ht="25.5" x14ac:dyDescent="0.25">
      <c r="A65" s="44"/>
      <c r="B65" s="17" t="s">
        <v>284</v>
      </c>
      <c r="C65" s="9" t="s">
        <v>38</v>
      </c>
      <c r="D65" s="9" t="s">
        <v>18</v>
      </c>
      <c r="E65" s="9" t="s">
        <v>19</v>
      </c>
      <c r="F65" s="2" t="s">
        <v>285</v>
      </c>
      <c r="G65" s="10" t="s">
        <v>286</v>
      </c>
      <c r="H65" s="34">
        <f t="shared" si="1"/>
        <v>1</v>
      </c>
      <c r="I65" s="11" t="s">
        <v>23</v>
      </c>
      <c r="J65" s="35" t="s">
        <v>49</v>
      </c>
      <c r="K65" s="41"/>
      <c r="L65" s="42"/>
      <c r="M65" s="12" t="s">
        <v>287</v>
      </c>
      <c r="N65" s="12" t="s">
        <v>53</v>
      </c>
      <c r="O65" s="12" t="s">
        <v>25</v>
      </c>
      <c r="P65" s="12" t="s">
        <v>19</v>
      </c>
      <c r="Q65" s="13" t="s">
        <v>288</v>
      </c>
      <c r="R65" s="14"/>
      <c r="S65" s="15"/>
      <c r="T65" s="16"/>
      <c r="U65" t="str">
        <f t="shared" si="4"/>
        <v>14/02/2023</v>
      </c>
      <c r="V65" t="str">
        <f t="shared" si="2"/>
        <v>24/04/2023</v>
      </c>
      <c r="W65">
        <f t="shared" si="3"/>
        <v>69</v>
      </c>
      <c r="X65" s="1" t="s">
        <v>586</v>
      </c>
    </row>
    <row r="66" spans="1:24" ht="25.5" x14ac:dyDescent="0.25">
      <c r="A66" s="44"/>
      <c r="B66" s="17" t="s">
        <v>289</v>
      </c>
      <c r="C66" s="9" t="s">
        <v>41</v>
      </c>
      <c r="D66" s="9" t="s">
        <v>18</v>
      </c>
      <c r="E66" s="9" t="s">
        <v>19</v>
      </c>
      <c r="F66" s="2" t="s">
        <v>290</v>
      </c>
      <c r="G66" s="10" t="s">
        <v>195</v>
      </c>
      <c r="H66" s="34">
        <f t="shared" si="1"/>
        <v>4</v>
      </c>
      <c r="I66" s="11" t="s">
        <v>23</v>
      </c>
      <c r="J66" s="35" t="s">
        <v>20</v>
      </c>
      <c r="K66" s="41"/>
      <c r="L66" s="42"/>
      <c r="M66" s="12" t="s">
        <v>291</v>
      </c>
      <c r="N66" s="12" t="s">
        <v>37</v>
      </c>
      <c r="O66" s="12" t="s">
        <v>24</v>
      </c>
      <c r="P66" s="12" t="s">
        <v>19</v>
      </c>
      <c r="Q66" s="13" t="s">
        <v>29</v>
      </c>
      <c r="R66" s="14"/>
      <c r="S66" s="15"/>
      <c r="T66" s="16"/>
      <c r="U66" t="str">
        <f t="shared" si="4"/>
        <v>15/02/2023</v>
      </c>
      <c r="V66" t="str">
        <f t="shared" si="2"/>
        <v>13/03/2023</v>
      </c>
      <c r="W66">
        <f t="shared" si="3"/>
        <v>26</v>
      </c>
      <c r="X66" s="1" t="s">
        <v>586</v>
      </c>
    </row>
    <row r="67" spans="1:24" ht="25.5" x14ac:dyDescent="0.25">
      <c r="A67" s="44"/>
      <c r="B67" s="17" t="s">
        <v>292</v>
      </c>
      <c r="C67" s="9" t="s">
        <v>41</v>
      </c>
      <c r="D67" s="9" t="s">
        <v>18</v>
      </c>
      <c r="E67" s="9" t="s">
        <v>19</v>
      </c>
      <c r="F67" s="2" t="s">
        <v>293</v>
      </c>
      <c r="G67" s="10" t="s">
        <v>294</v>
      </c>
      <c r="H67" s="34">
        <f t="shared" si="1"/>
        <v>1</v>
      </c>
      <c r="I67" s="11" t="s">
        <v>23</v>
      </c>
      <c r="J67" s="35" t="s">
        <v>238</v>
      </c>
      <c r="K67" s="41"/>
      <c r="L67" s="42"/>
      <c r="M67" s="12" t="s">
        <v>66</v>
      </c>
      <c r="N67" s="12"/>
      <c r="O67" s="12"/>
      <c r="P67" s="12"/>
      <c r="Q67" s="13"/>
      <c r="R67" s="14"/>
      <c r="S67" s="15"/>
      <c r="T67" s="16"/>
      <c r="U67" t="str">
        <f t="shared" si="4"/>
        <v>15/02/2023</v>
      </c>
      <c r="V67" t="str">
        <f t="shared" si="2"/>
        <v>//</v>
      </c>
      <c r="W67">
        <v>-1</v>
      </c>
      <c r="X67" s="1" t="s">
        <v>587</v>
      </c>
    </row>
    <row r="68" spans="1:24" ht="25.5" x14ac:dyDescent="0.25">
      <c r="A68" s="44"/>
      <c r="B68" s="17" t="s">
        <v>295</v>
      </c>
      <c r="C68" s="9" t="s">
        <v>43</v>
      </c>
      <c r="D68" s="9" t="s">
        <v>18</v>
      </c>
      <c r="E68" s="9" t="s">
        <v>19</v>
      </c>
      <c r="F68" s="2" t="s">
        <v>296</v>
      </c>
      <c r="G68" s="10" t="s">
        <v>297</v>
      </c>
      <c r="H68" s="34">
        <f t="shared" si="1"/>
        <v>1</v>
      </c>
      <c r="I68" s="11" t="s">
        <v>23</v>
      </c>
      <c r="J68" s="35" t="s">
        <v>55</v>
      </c>
      <c r="K68" s="41"/>
      <c r="L68" s="42"/>
      <c r="M68" s="12" t="s">
        <v>162</v>
      </c>
      <c r="N68" s="12"/>
      <c r="O68" s="12"/>
      <c r="P68" s="12"/>
      <c r="Q68" s="13"/>
      <c r="R68" s="14"/>
      <c r="S68" s="15"/>
      <c r="T68" s="16"/>
      <c r="U68" t="str">
        <f t="shared" ref="U68:U99" si="5">C68 &amp; "/" &amp; D68 &amp; "/" &amp; E68</f>
        <v>17/02/2023</v>
      </c>
      <c r="V68" t="str">
        <f t="shared" si="2"/>
        <v>//</v>
      </c>
      <c r="W68">
        <v>-1</v>
      </c>
      <c r="X68" s="1" t="s">
        <v>587</v>
      </c>
    </row>
    <row r="69" spans="1:24" ht="25.5" x14ac:dyDescent="0.25">
      <c r="A69" s="44"/>
      <c r="B69" s="17" t="s">
        <v>298</v>
      </c>
      <c r="C69" s="9" t="s">
        <v>43</v>
      </c>
      <c r="D69" s="9" t="s">
        <v>18</v>
      </c>
      <c r="E69" s="9" t="s">
        <v>19</v>
      </c>
      <c r="F69" s="2" t="s">
        <v>84</v>
      </c>
      <c r="G69" s="10" t="s">
        <v>299</v>
      </c>
      <c r="H69" s="34">
        <f t="shared" ref="H69:H132" si="6">COUNTIF($G$4:$G$158,G69)</f>
        <v>1</v>
      </c>
      <c r="I69" s="11" t="s">
        <v>23</v>
      </c>
      <c r="J69" s="35" t="s">
        <v>49</v>
      </c>
      <c r="K69" s="41"/>
      <c r="L69" s="42"/>
      <c r="M69" s="12"/>
      <c r="N69" s="12"/>
      <c r="O69" s="12"/>
      <c r="P69" s="12"/>
      <c r="Q69" s="13"/>
      <c r="R69" s="14"/>
      <c r="S69" s="15"/>
      <c r="T69" s="16"/>
      <c r="U69" t="str">
        <f t="shared" si="5"/>
        <v>17/02/2023</v>
      </c>
      <c r="V69" t="str">
        <f t="shared" ref="V69:V132" si="7">N69 &amp; "/" &amp; O69 &amp; "/" &amp; P69</f>
        <v>//</v>
      </c>
      <c r="W69">
        <v>-1</v>
      </c>
      <c r="X69" s="1" t="s">
        <v>587</v>
      </c>
    </row>
    <row r="70" spans="1:24" ht="25.5" x14ac:dyDescent="0.25">
      <c r="A70" s="44"/>
      <c r="B70" s="17" t="s">
        <v>300</v>
      </c>
      <c r="C70" s="9" t="s">
        <v>47</v>
      </c>
      <c r="D70" s="9" t="s">
        <v>18</v>
      </c>
      <c r="E70" s="9" t="s">
        <v>19</v>
      </c>
      <c r="F70" s="2" t="s">
        <v>301</v>
      </c>
      <c r="G70" s="10" t="s">
        <v>302</v>
      </c>
      <c r="H70" s="34">
        <f t="shared" si="6"/>
        <v>1</v>
      </c>
      <c r="I70" s="11" t="s">
        <v>23</v>
      </c>
      <c r="J70" s="35" t="s">
        <v>238</v>
      </c>
      <c r="K70" s="41"/>
      <c r="L70" s="42"/>
      <c r="M70" s="12"/>
      <c r="N70" s="12"/>
      <c r="O70" s="12"/>
      <c r="P70" s="12"/>
      <c r="Q70" s="13"/>
      <c r="R70" s="14"/>
      <c r="S70" s="15"/>
      <c r="T70" s="16"/>
      <c r="U70" t="str">
        <f t="shared" si="5"/>
        <v>20/02/2023</v>
      </c>
      <c r="V70" t="str">
        <f t="shared" si="7"/>
        <v>//</v>
      </c>
      <c r="W70">
        <v>-1</v>
      </c>
      <c r="X70" s="1" t="s">
        <v>587</v>
      </c>
    </row>
    <row r="71" spans="1:24" ht="25.5" x14ac:dyDescent="0.25">
      <c r="A71" s="44"/>
      <c r="B71" s="17" t="s">
        <v>303</v>
      </c>
      <c r="C71" s="9" t="s">
        <v>47</v>
      </c>
      <c r="D71" s="9" t="s">
        <v>18</v>
      </c>
      <c r="E71" s="9" t="s">
        <v>19</v>
      </c>
      <c r="F71" s="2" t="s">
        <v>304</v>
      </c>
      <c r="G71" s="10" t="s">
        <v>305</v>
      </c>
      <c r="H71" s="34">
        <f t="shared" si="6"/>
        <v>1</v>
      </c>
      <c r="I71" s="11" t="s">
        <v>23</v>
      </c>
      <c r="J71" s="35" t="s">
        <v>66</v>
      </c>
      <c r="K71" s="41"/>
      <c r="L71" s="42"/>
      <c r="M71" s="12"/>
      <c r="N71" s="12"/>
      <c r="O71" s="12"/>
      <c r="P71" s="12"/>
      <c r="Q71" s="13"/>
      <c r="R71" s="14"/>
      <c r="S71" s="15"/>
      <c r="T71" s="16"/>
      <c r="U71" t="str">
        <f t="shared" si="5"/>
        <v>20/02/2023</v>
      </c>
      <c r="V71" t="str">
        <f t="shared" si="7"/>
        <v>//</v>
      </c>
      <c r="W71">
        <v>-1</v>
      </c>
      <c r="X71" s="1" t="s">
        <v>587</v>
      </c>
    </row>
    <row r="72" spans="1:24" ht="51" x14ac:dyDescent="0.25">
      <c r="A72" s="44"/>
      <c r="B72" s="17" t="s">
        <v>306</v>
      </c>
      <c r="C72" s="9" t="s">
        <v>47</v>
      </c>
      <c r="D72" s="9" t="s">
        <v>18</v>
      </c>
      <c r="E72" s="9" t="s">
        <v>19</v>
      </c>
      <c r="F72" s="2" t="s">
        <v>307</v>
      </c>
      <c r="G72" s="10" t="s">
        <v>308</v>
      </c>
      <c r="H72" s="34">
        <f t="shared" si="6"/>
        <v>1</v>
      </c>
      <c r="I72" s="11" t="s">
        <v>23</v>
      </c>
      <c r="J72" s="35" t="s">
        <v>238</v>
      </c>
      <c r="K72" s="41"/>
      <c r="L72" s="42"/>
      <c r="M72" s="12" t="s">
        <v>309</v>
      </c>
      <c r="N72" s="12" t="s">
        <v>33</v>
      </c>
      <c r="O72" s="12" t="s">
        <v>24</v>
      </c>
      <c r="P72" s="12" t="s">
        <v>19</v>
      </c>
      <c r="Q72" s="13" t="s">
        <v>310</v>
      </c>
      <c r="R72" s="14"/>
      <c r="S72" s="15"/>
      <c r="T72" s="16"/>
      <c r="U72" t="str">
        <f t="shared" si="5"/>
        <v>20/02/2023</v>
      </c>
      <c r="V72" t="str">
        <f t="shared" si="7"/>
        <v>10/03/2023</v>
      </c>
      <c r="W72">
        <f t="shared" ref="W72:W126" si="8">V72-U72</f>
        <v>18</v>
      </c>
      <c r="X72" s="1" t="s">
        <v>586</v>
      </c>
    </row>
    <row r="73" spans="1:24" ht="25.5" x14ac:dyDescent="0.25">
      <c r="A73" s="44"/>
      <c r="B73" s="17" t="s">
        <v>311</v>
      </c>
      <c r="C73" s="9" t="s">
        <v>50</v>
      </c>
      <c r="D73" s="9" t="s">
        <v>18</v>
      </c>
      <c r="E73" s="9" t="s">
        <v>19</v>
      </c>
      <c r="F73" s="2" t="s">
        <v>44</v>
      </c>
      <c r="G73" s="10" t="s">
        <v>312</v>
      </c>
      <c r="H73" s="34">
        <f t="shared" si="6"/>
        <v>1</v>
      </c>
      <c r="I73" s="11" t="s">
        <v>23</v>
      </c>
      <c r="J73" s="35" t="s">
        <v>20</v>
      </c>
      <c r="K73" s="41"/>
      <c r="L73" s="42"/>
      <c r="M73" s="12" t="s">
        <v>313</v>
      </c>
      <c r="N73" s="12" t="s">
        <v>18</v>
      </c>
      <c r="O73" s="12" t="s">
        <v>24</v>
      </c>
      <c r="P73" s="12" t="s">
        <v>19</v>
      </c>
      <c r="Q73" s="13" t="s">
        <v>29</v>
      </c>
      <c r="R73" s="14"/>
      <c r="S73" s="15"/>
      <c r="T73" s="16"/>
      <c r="U73" t="str">
        <f t="shared" si="5"/>
        <v>21/02/2023</v>
      </c>
      <c r="V73" t="str">
        <f t="shared" si="7"/>
        <v>02/03/2023</v>
      </c>
      <c r="W73">
        <f t="shared" si="8"/>
        <v>9</v>
      </c>
      <c r="X73" s="1" t="s">
        <v>586</v>
      </c>
    </row>
    <row r="74" spans="1:24" ht="25.5" x14ac:dyDescent="0.25">
      <c r="A74" s="44"/>
      <c r="B74" s="17" t="s">
        <v>314</v>
      </c>
      <c r="C74" s="9" t="s">
        <v>50</v>
      </c>
      <c r="D74" s="9" t="s">
        <v>18</v>
      </c>
      <c r="E74" s="9" t="s">
        <v>19</v>
      </c>
      <c r="F74" s="2" t="s">
        <v>315</v>
      </c>
      <c r="G74" s="10" t="s">
        <v>316</v>
      </c>
      <c r="H74" s="34">
        <f t="shared" si="6"/>
        <v>1</v>
      </c>
      <c r="I74" s="11" t="s">
        <v>23</v>
      </c>
      <c r="J74" s="35" t="s">
        <v>20</v>
      </c>
      <c r="K74" s="41"/>
      <c r="L74" s="42"/>
      <c r="M74" s="12" t="s">
        <v>317</v>
      </c>
      <c r="N74" s="12" t="s">
        <v>52</v>
      </c>
      <c r="O74" s="12" t="s">
        <v>18</v>
      </c>
      <c r="P74" s="12" t="s">
        <v>19</v>
      </c>
      <c r="Q74" s="13" t="s">
        <v>29</v>
      </c>
      <c r="R74" s="14"/>
      <c r="S74" s="15"/>
      <c r="T74" s="16"/>
      <c r="U74" t="str">
        <f t="shared" si="5"/>
        <v>21/02/2023</v>
      </c>
      <c r="V74" t="str">
        <f t="shared" si="7"/>
        <v>23/02/2023</v>
      </c>
      <c r="W74">
        <f t="shared" si="8"/>
        <v>2</v>
      </c>
      <c r="X74" s="1" t="s">
        <v>586</v>
      </c>
    </row>
    <row r="75" spans="1:24" ht="25.5" x14ac:dyDescent="0.25">
      <c r="A75" s="44"/>
      <c r="B75" s="17" t="s">
        <v>318</v>
      </c>
      <c r="C75" s="9" t="s">
        <v>50</v>
      </c>
      <c r="D75" s="9" t="s">
        <v>18</v>
      </c>
      <c r="E75" s="9" t="s">
        <v>19</v>
      </c>
      <c r="F75" s="2" t="s">
        <v>319</v>
      </c>
      <c r="G75" s="10" t="s">
        <v>320</v>
      </c>
      <c r="H75" s="34">
        <f t="shared" si="6"/>
        <v>1</v>
      </c>
      <c r="I75" s="11" t="s">
        <v>23</v>
      </c>
      <c r="J75" s="35" t="s">
        <v>20</v>
      </c>
      <c r="K75" s="41"/>
      <c r="L75" s="42"/>
      <c r="M75" s="12"/>
      <c r="N75" s="12"/>
      <c r="O75" s="12"/>
      <c r="P75" s="12"/>
      <c r="Q75" s="13"/>
      <c r="R75" s="14"/>
      <c r="S75" s="15"/>
      <c r="T75" s="16"/>
      <c r="U75" t="str">
        <f t="shared" si="5"/>
        <v>21/02/2023</v>
      </c>
      <c r="V75" t="str">
        <f t="shared" si="7"/>
        <v>//</v>
      </c>
      <c r="W75">
        <v>-1</v>
      </c>
      <c r="X75" s="1" t="s">
        <v>587</v>
      </c>
    </row>
    <row r="76" spans="1:24" ht="25.5" x14ac:dyDescent="0.25">
      <c r="A76" s="44"/>
      <c r="B76" s="17" t="s">
        <v>321</v>
      </c>
      <c r="C76" s="9" t="s">
        <v>50</v>
      </c>
      <c r="D76" s="9" t="s">
        <v>18</v>
      </c>
      <c r="E76" s="9" t="s">
        <v>19</v>
      </c>
      <c r="F76" s="2" t="s">
        <v>322</v>
      </c>
      <c r="G76" s="10" t="s">
        <v>323</v>
      </c>
      <c r="H76" s="34">
        <f t="shared" si="6"/>
        <v>1</v>
      </c>
      <c r="I76" s="11" t="s">
        <v>23</v>
      </c>
      <c r="J76" s="35" t="s">
        <v>83</v>
      </c>
      <c r="K76" s="41"/>
      <c r="L76" s="42"/>
      <c r="M76" s="12" t="s">
        <v>66</v>
      </c>
      <c r="N76" s="12"/>
      <c r="O76" s="12"/>
      <c r="P76" s="12"/>
      <c r="Q76" s="13"/>
      <c r="R76" s="14"/>
      <c r="S76" s="15"/>
      <c r="T76" s="16"/>
      <c r="U76" t="str">
        <f t="shared" si="5"/>
        <v>21/02/2023</v>
      </c>
      <c r="V76" t="str">
        <f t="shared" si="7"/>
        <v>//</v>
      </c>
      <c r="W76">
        <v>-1</v>
      </c>
      <c r="X76" s="1" t="s">
        <v>587</v>
      </c>
    </row>
    <row r="77" spans="1:24" ht="38.25" x14ac:dyDescent="0.25">
      <c r="A77" s="44"/>
      <c r="B77" s="17" t="s">
        <v>324</v>
      </c>
      <c r="C77" s="9" t="s">
        <v>51</v>
      </c>
      <c r="D77" s="9" t="s">
        <v>18</v>
      </c>
      <c r="E77" s="9" t="s">
        <v>19</v>
      </c>
      <c r="F77" s="2" t="s">
        <v>325</v>
      </c>
      <c r="G77" s="10" t="s">
        <v>326</v>
      </c>
      <c r="H77" s="34">
        <f t="shared" si="6"/>
        <v>1</v>
      </c>
      <c r="I77" s="11" t="s">
        <v>327</v>
      </c>
      <c r="J77" s="18" t="s">
        <v>33</v>
      </c>
      <c r="K77" s="18" t="s">
        <v>24</v>
      </c>
      <c r="L77" s="18" t="s">
        <v>19</v>
      </c>
      <c r="M77" s="12" t="s">
        <v>328</v>
      </c>
      <c r="N77" s="12" t="s">
        <v>33</v>
      </c>
      <c r="O77" s="12" t="s">
        <v>24</v>
      </c>
      <c r="P77" s="12" t="s">
        <v>19</v>
      </c>
      <c r="Q77" s="13" t="s">
        <v>329</v>
      </c>
      <c r="R77" s="14"/>
      <c r="S77" s="15"/>
      <c r="T77" s="16"/>
      <c r="U77" t="str">
        <f t="shared" si="5"/>
        <v>22/02/2023</v>
      </c>
      <c r="V77" t="str">
        <f t="shared" si="7"/>
        <v>10/03/2023</v>
      </c>
      <c r="W77">
        <f t="shared" si="8"/>
        <v>16</v>
      </c>
      <c r="X77" s="1" t="s">
        <v>586</v>
      </c>
    </row>
    <row r="78" spans="1:24" x14ac:dyDescent="0.25">
      <c r="A78" s="44"/>
      <c r="B78" s="17" t="s">
        <v>330</v>
      </c>
      <c r="C78" s="9" t="s">
        <v>51</v>
      </c>
      <c r="D78" s="9" t="s">
        <v>18</v>
      </c>
      <c r="E78" s="9" t="s">
        <v>19</v>
      </c>
      <c r="F78" s="2" t="s">
        <v>331</v>
      </c>
      <c r="G78" s="10" t="s">
        <v>332</v>
      </c>
      <c r="H78" s="34">
        <f t="shared" si="6"/>
        <v>1</v>
      </c>
      <c r="I78" s="11" t="s">
        <v>23</v>
      </c>
      <c r="J78" s="35" t="s">
        <v>333</v>
      </c>
      <c r="K78" s="41"/>
      <c r="L78" s="42"/>
      <c r="M78" s="12" t="s">
        <v>66</v>
      </c>
      <c r="N78" s="12"/>
      <c r="O78" s="12"/>
      <c r="P78" s="12"/>
      <c r="Q78" s="13"/>
      <c r="R78" s="14"/>
      <c r="S78" s="15"/>
      <c r="T78" s="16"/>
      <c r="U78" t="str">
        <f t="shared" si="5"/>
        <v>22/02/2023</v>
      </c>
      <c r="V78" t="str">
        <f t="shared" si="7"/>
        <v>//</v>
      </c>
      <c r="W78">
        <v>-1</v>
      </c>
      <c r="X78" s="1" t="s">
        <v>587</v>
      </c>
    </row>
    <row r="79" spans="1:24" x14ac:dyDescent="0.25">
      <c r="A79" s="44"/>
      <c r="B79" s="17" t="s">
        <v>334</v>
      </c>
      <c r="C79" s="9" t="s">
        <v>51</v>
      </c>
      <c r="D79" s="9" t="s">
        <v>18</v>
      </c>
      <c r="E79" s="9" t="s">
        <v>19</v>
      </c>
      <c r="F79" s="2" t="s">
        <v>335</v>
      </c>
      <c r="G79" s="10" t="s">
        <v>336</v>
      </c>
      <c r="H79" s="34">
        <f t="shared" si="6"/>
        <v>1</v>
      </c>
      <c r="I79" s="11" t="s">
        <v>23</v>
      </c>
      <c r="J79" s="40"/>
      <c r="K79" s="41"/>
      <c r="L79" s="42"/>
      <c r="M79" s="12" t="s">
        <v>66</v>
      </c>
      <c r="N79" s="12"/>
      <c r="O79" s="12"/>
      <c r="P79" s="12"/>
      <c r="Q79" s="13"/>
      <c r="R79" s="14"/>
      <c r="S79" s="15"/>
      <c r="T79" s="16"/>
      <c r="U79" t="str">
        <f t="shared" si="5"/>
        <v>22/02/2023</v>
      </c>
      <c r="V79" t="str">
        <f t="shared" si="7"/>
        <v>//</v>
      </c>
      <c r="W79">
        <v>-1</v>
      </c>
      <c r="X79" s="1" t="s">
        <v>587</v>
      </c>
    </row>
    <row r="80" spans="1:24" ht="25.5" x14ac:dyDescent="0.25">
      <c r="A80" s="44"/>
      <c r="B80" s="17" t="s">
        <v>337</v>
      </c>
      <c r="C80" s="9" t="s">
        <v>52</v>
      </c>
      <c r="D80" s="9" t="s">
        <v>18</v>
      </c>
      <c r="E80" s="9" t="s">
        <v>19</v>
      </c>
      <c r="F80" s="2" t="s">
        <v>338</v>
      </c>
      <c r="G80" s="10" t="s">
        <v>208</v>
      </c>
      <c r="H80" s="34">
        <f t="shared" si="6"/>
        <v>4</v>
      </c>
      <c r="I80" s="11" t="s">
        <v>23</v>
      </c>
      <c r="J80" s="40"/>
      <c r="K80" s="41"/>
      <c r="L80" s="42"/>
      <c r="M80" s="12" t="s">
        <v>339</v>
      </c>
      <c r="N80" s="12" t="s">
        <v>67</v>
      </c>
      <c r="O80" s="12" t="s">
        <v>18</v>
      </c>
      <c r="P80" s="12" t="s">
        <v>19</v>
      </c>
      <c r="Q80" s="13" t="s">
        <v>29</v>
      </c>
      <c r="R80" s="14"/>
      <c r="S80" s="15"/>
      <c r="T80" s="16"/>
      <c r="U80" t="str">
        <f t="shared" si="5"/>
        <v>23/02/2023</v>
      </c>
      <c r="V80" t="str">
        <f t="shared" si="7"/>
        <v>28/02/2023</v>
      </c>
      <c r="W80">
        <f t="shared" si="8"/>
        <v>5</v>
      </c>
      <c r="X80" s="1" t="s">
        <v>586</v>
      </c>
    </row>
    <row r="81" spans="1:24" ht="25.5" x14ac:dyDescent="0.25">
      <c r="A81" s="44"/>
      <c r="B81" s="17" t="s">
        <v>340</v>
      </c>
      <c r="C81" s="9" t="s">
        <v>52</v>
      </c>
      <c r="D81" s="9" t="s">
        <v>18</v>
      </c>
      <c r="E81" s="9" t="s">
        <v>19</v>
      </c>
      <c r="F81" s="2" t="s">
        <v>341</v>
      </c>
      <c r="G81" s="10" t="s">
        <v>208</v>
      </c>
      <c r="H81" s="34">
        <f t="shared" si="6"/>
        <v>4</v>
      </c>
      <c r="I81" s="11" t="s">
        <v>23</v>
      </c>
      <c r="J81" s="40"/>
      <c r="K81" s="41"/>
      <c r="L81" s="42"/>
      <c r="M81" s="12" t="s">
        <v>342</v>
      </c>
      <c r="N81" s="12" t="s">
        <v>63</v>
      </c>
      <c r="O81" s="12" t="s">
        <v>18</v>
      </c>
      <c r="P81" s="12" t="s">
        <v>19</v>
      </c>
      <c r="Q81" s="13" t="s">
        <v>29</v>
      </c>
      <c r="R81" s="14"/>
      <c r="S81" s="15"/>
      <c r="T81" s="16"/>
      <c r="U81" t="str">
        <f t="shared" si="5"/>
        <v>23/02/2023</v>
      </c>
      <c r="V81" t="str">
        <f t="shared" si="7"/>
        <v>27/02/2023</v>
      </c>
      <c r="W81">
        <f t="shared" si="8"/>
        <v>4</v>
      </c>
      <c r="X81" s="1" t="s">
        <v>586</v>
      </c>
    </row>
    <row r="82" spans="1:24" ht="38.25" x14ac:dyDescent="0.25">
      <c r="A82" s="44"/>
      <c r="B82" s="17" t="s">
        <v>343</v>
      </c>
      <c r="C82" s="9" t="s">
        <v>53</v>
      </c>
      <c r="D82" s="9" t="s">
        <v>18</v>
      </c>
      <c r="E82" s="9" t="s">
        <v>19</v>
      </c>
      <c r="F82" s="2" t="s">
        <v>280</v>
      </c>
      <c r="G82" s="10" t="s">
        <v>344</v>
      </c>
      <c r="H82" s="34">
        <f t="shared" si="6"/>
        <v>1</v>
      </c>
      <c r="I82" s="11" t="s">
        <v>23</v>
      </c>
      <c r="J82" s="40"/>
      <c r="K82" s="41"/>
      <c r="L82" s="42"/>
      <c r="M82" s="12" t="s">
        <v>36</v>
      </c>
      <c r="N82" s="12"/>
      <c r="O82" s="12"/>
      <c r="P82" s="12"/>
      <c r="Q82" s="13"/>
      <c r="R82" s="14"/>
      <c r="S82" s="15"/>
      <c r="T82" s="16"/>
      <c r="U82" t="str">
        <f t="shared" si="5"/>
        <v>24/02/2023</v>
      </c>
      <c r="V82" t="str">
        <f t="shared" si="7"/>
        <v>//</v>
      </c>
      <c r="W82">
        <v>-1</v>
      </c>
      <c r="X82" s="1" t="s">
        <v>587</v>
      </c>
    </row>
    <row r="83" spans="1:24" ht="38.25" x14ac:dyDescent="0.25">
      <c r="A83" s="44"/>
      <c r="B83" s="17" t="s">
        <v>345</v>
      </c>
      <c r="C83" s="9" t="s">
        <v>63</v>
      </c>
      <c r="D83" s="9" t="s">
        <v>18</v>
      </c>
      <c r="E83" s="9" t="s">
        <v>19</v>
      </c>
      <c r="F83" s="2" t="s">
        <v>346</v>
      </c>
      <c r="G83" s="10" t="s">
        <v>347</v>
      </c>
      <c r="H83" s="34">
        <f t="shared" si="6"/>
        <v>1</v>
      </c>
      <c r="I83" s="11" t="s">
        <v>23</v>
      </c>
      <c r="J83" s="40"/>
      <c r="K83" s="41"/>
      <c r="L83" s="42"/>
      <c r="M83" s="12" t="s">
        <v>348</v>
      </c>
      <c r="N83" s="12" t="s">
        <v>43</v>
      </c>
      <c r="O83" s="12" t="s">
        <v>24</v>
      </c>
      <c r="P83" s="12" t="s">
        <v>19</v>
      </c>
      <c r="Q83" s="13" t="s">
        <v>29</v>
      </c>
      <c r="R83" s="14"/>
      <c r="S83" s="15"/>
      <c r="T83" s="16"/>
      <c r="U83" t="str">
        <f t="shared" si="5"/>
        <v>27/02/2023</v>
      </c>
      <c r="V83" t="str">
        <f t="shared" si="7"/>
        <v>17/03/2023</v>
      </c>
      <c r="W83">
        <f t="shared" si="8"/>
        <v>18</v>
      </c>
      <c r="X83" s="1" t="s">
        <v>586</v>
      </c>
    </row>
    <row r="84" spans="1:24" ht="26.25" thickBot="1" x14ac:dyDescent="0.3">
      <c r="A84" s="45"/>
      <c r="B84" s="17" t="s">
        <v>350</v>
      </c>
      <c r="C84" s="9" t="s">
        <v>67</v>
      </c>
      <c r="D84" s="9" t="s">
        <v>18</v>
      </c>
      <c r="E84" s="9" t="s">
        <v>19</v>
      </c>
      <c r="F84" s="2" t="s">
        <v>76</v>
      </c>
      <c r="G84" s="10" t="s">
        <v>351</v>
      </c>
      <c r="H84" s="34">
        <f t="shared" si="6"/>
        <v>1</v>
      </c>
      <c r="I84" s="11" t="s">
        <v>23</v>
      </c>
      <c r="J84" s="40"/>
      <c r="K84" s="41"/>
      <c r="L84" s="42"/>
      <c r="M84" s="12" t="s">
        <v>352</v>
      </c>
      <c r="N84" s="12" t="s">
        <v>50</v>
      </c>
      <c r="O84" s="12" t="s">
        <v>24</v>
      </c>
      <c r="P84" s="12" t="s">
        <v>19</v>
      </c>
      <c r="Q84" s="13" t="s">
        <v>29</v>
      </c>
      <c r="R84" s="14"/>
      <c r="S84" s="15"/>
      <c r="T84" s="16"/>
      <c r="U84" t="str">
        <f t="shared" si="5"/>
        <v>28/02/2023</v>
      </c>
      <c r="V84" t="str">
        <f t="shared" si="7"/>
        <v>21/03/2023</v>
      </c>
      <c r="W84">
        <f t="shared" si="8"/>
        <v>21</v>
      </c>
      <c r="X84" s="1" t="s">
        <v>586</v>
      </c>
    </row>
    <row r="85" spans="1:24" ht="38.25" x14ac:dyDescent="0.25">
      <c r="A85" s="46" t="s">
        <v>582</v>
      </c>
      <c r="B85" s="17" t="s">
        <v>354</v>
      </c>
      <c r="C85" s="9" t="s">
        <v>17</v>
      </c>
      <c r="D85" s="9" t="s">
        <v>24</v>
      </c>
      <c r="E85" s="9" t="s">
        <v>19</v>
      </c>
      <c r="F85" s="2" t="s">
        <v>296</v>
      </c>
      <c r="G85" s="10" t="s">
        <v>355</v>
      </c>
      <c r="H85" s="34">
        <f t="shared" si="6"/>
        <v>1</v>
      </c>
      <c r="I85" s="11" t="s">
        <v>23</v>
      </c>
      <c r="J85" s="35"/>
      <c r="K85" s="41"/>
      <c r="L85" s="42"/>
      <c r="M85" s="12" t="s">
        <v>356</v>
      </c>
      <c r="N85" s="12" t="s">
        <v>17</v>
      </c>
      <c r="O85" s="12" t="s">
        <v>24</v>
      </c>
      <c r="P85" s="12" t="s">
        <v>19</v>
      </c>
      <c r="Q85" s="13" t="s">
        <v>357</v>
      </c>
      <c r="R85" s="14"/>
      <c r="S85" s="15"/>
      <c r="T85" s="16"/>
      <c r="U85" t="str">
        <f t="shared" si="5"/>
        <v>01/03/2023</v>
      </c>
      <c r="V85" t="str">
        <f t="shared" si="7"/>
        <v>01/03/2023</v>
      </c>
      <c r="W85">
        <f t="shared" si="8"/>
        <v>0</v>
      </c>
      <c r="X85" s="1" t="s">
        <v>586</v>
      </c>
    </row>
    <row r="86" spans="1:24" ht="51" x14ac:dyDescent="0.25">
      <c r="A86" s="47"/>
      <c r="B86" s="17" t="s">
        <v>358</v>
      </c>
      <c r="C86" s="9" t="s">
        <v>17</v>
      </c>
      <c r="D86" s="9" t="s">
        <v>24</v>
      </c>
      <c r="E86" s="9" t="s">
        <v>19</v>
      </c>
      <c r="F86" s="2" t="s">
        <v>359</v>
      </c>
      <c r="G86" s="10" t="s">
        <v>360</v>
      </c>
      <c r="H86" s="34">
        <f t="shared" si="6"/>
        <v>1</v>
      </c>
      <c r="I86" s="11" t="s">
        <v>23</v>
      </c>
      <c r="J86" s="35"/>
      <c r="K86" s="41"/>
      <c r="L86" s="42"/>
      <c r="M86" s="12" t="s">
        <v>313</v>
      </c>
      <c r="N86" s="12" t="s">
        <v>17</v>
      </c>
      <c r="O86" s="12" t="s">
        <v>24</v>
      </c>
      <c r="P86" s="12" t="s">
        <v>19</v>
      </c>
      <c r="Q86" s="13" t="s">
        <v>361</v>
      </c>
      <c r="R86" s="14"/>
      <c r="S86" s="15"/>
      <c r="T86" s="16"/>
      <c r="U86" t="str">
        <f t="shared" si="5"/>
        <v>01/03/2023</v>
      </c>
      <c r="V86" t="str">
        <f t="shared" si="7"/>
        <v>01/03/2023</v>
      </c>
      <c r="W86">
        <f t="shared" si="8"/>
        <v>0</v>
      </c>
      <c r="X86" s="1" t="s">
        <v>586</v>
      </c>
    </row>
    <row r="87" spans="1:24" ht="25.5" x14ac:dyDescent="0.25">
      <c r="A87" s="47"/>
      <c r="B87" s="17" t="s">
        <v>362</v>
      </c>
      <c r="C87" s="9" t="s">
        <v>17</v>
      </c>
      <c r="D87" s="9" t="s">
        <v>24</v>
      </c>
      <c r="E87" s="9" t="s">
        <v>19</v>
      </c>
      <c r="F87" s="2" t="s">
        <v>363</v>
      </c>
      <c r="G87" s="10" t="s">
        <v>364</v>
      </c>
      <c r="H87" s="34">
        <f t="shared" si="6"/>
        <v>4</v>
      </c>
      <c r="I87" s="11" t="s">
        <v>23</v>
      </c>
      <c r="J87" s="35"/>
      <c r="K87" s="41"/>
      <c r="L87" s="42"/>
      <c r="M87" s="12" t="s">
        <v>365</v>
      </c>
      <c r="N87" s="12" t="s">
        <v>37</v>
      </c>
      <c r="O87" s="12" t="s">
        <v>24</v>
      </c>
      <c r="P87" s="12" t="s">
        <v>19</v>
      </c>
      <c r="Q87" s="13" t="s">
        <v>29</v>
      </c>
      <c r="R87" s="14"/>
      <c r="S87" s="15"/>
      <c r="T87" s="16"/>
      <c r="U87" t="str">
        <f t="shared" si="5"/>
        <v>01/03/2023</v>
      </c>
      <c r="V87" t="str">
        <f t="shared" si="7"/>
        <v>13/03/2023</v>
      </c>
      <c r="W87">
        <f t="shared" si="8"/>
        <v>12</v>
      </c>
      <c r="X87" s="1" t="s">
        <v>586</v>
      </c>
    </row>
    <row r="88" spans="1:24" ht="25.5" x14ac:dyDescent="0.25">
      <c r="A88" s="47"/>
      <c r="B88" s="17" t="s">
        <v>366</v>
      </c>
      <c r="C88" s="9" t="s">
        <v>18</v>
      </c>
      <c r="D88" s="9" t="s">
        <v>24</v>
      </c>
      <c r="E88" s="9" t="s">
        <v>19</v>
      </c>
      <c r="F88" s="2" t="s">
        <v>367</v>
      </c>
      <c r="G88" s="10" t="s">
        <v>368</v>
      </c>
      <c r="H88" s="34">
        <f t="shared" si="6"/>
        <v>1</v>
      </c>
      <c r="I88" s="11" t="s">
        <v>23</v>
      </c>
      <c r="J88" s="35"/>
      <c r="K88" s="41"/>
      <c r="L88" s="42"/>
      <c r="M88" s="12" t="s">
        <v>66</v>
      </c>
      <c r="N88" s="12"/>
      <c r="O88" s="12"/>
      <c r="P88" s="12"/>
      <c r="Q88" s="13"/>
      <c r="R88" s="14"/>
      <c r="S88" s="15"/>
      <c r="T88" s="16"/>
      <c r="U88" t="str">
        <f t="shared" si="5"/>
        <v>02/03/2023</v>
      </c>
      <c r="V88" t="str">
        <f t="shared" si="7"/>
        <v>//</v>
      </c>
      <c r="W88">
        <v>-1</v>
      </c>
      <c r="X88" s="1" t="s">
        <v>587</v>
      </c>
    </row>
    <row r="89" spans="1:24" ht="38.25" x14ac:dyDescent="0.25">
      <c r="A89" s="47"/>
      <c r="B89" s="17" t="s">
        <v>369</v>
      </c>
      <c r="C89" s="9" t="s">
        <v>18</v>
      </c>
      <c r="D89" s="9" t="s">
        <v>24</v>
      </c>
      <c r="E89" s="9" t="s">
        <v>19</v>
      </c>
      <c r="F89" s="2" t="s">
        <v>304</v>
      </c>
      <c r="G89" s="10" t="s">
        <v>370</v>
      </c>
      <c r="H89" s="34">
        <f t="shared" si="6"/>
        <v>1</v>
      </c>
      <c r="I89" s="11" t="s">
        <v>23</v>
      </c>
      <c r="J89" s="35"/>
      <c r="K89" s="41"/>
      <c r="L89" s="42"/>
      <c r="M89" s="12" t="s">
        <v>371</v>
      </c>
      <c r="N89" s="12" t="s">
        <v>24</v>
      </c>
      <c r="O89" s="12" t="s">
        <v>24</v>
      </c>
      <c r="P89" s="12" t="s">
        <v>19</v>
      </c>
      <c r="Q89" s="13" t="s">
        <v>29</v>
      </c>
      <c r="R89" s="14"/>
      <c r="S89" s="15"/>
      <c r="T89" s="16"/>
      <c r="U89" t="str">
        <f t="shared" si="5"/>
        <v>02/03/2023</v>
      </c>
      <c r="V89" t="str">
        <f t="shared" si="7"/>
        <v>03/03/2023</v>
      </c>
      <c r="W89">
        <f t="shared" si="8"/>
        <v>1</v>
      </c>
      <c r="X89" s="1" t="s">
        <v>586</v>
      </c>
    </row>
    <row r="90" spans="1:24" ht="25.5" x14ac:dyDescent="0.25">
      <c r="A90" s="47"/>
      <c r="B90" s="17" t="s">
        <v>372</v>
      </c>
      <c r="C90" s="9" t="s">
        <v>24</v>
      </c>
      <c r="D90" s="9" t="s">
        <v>24</v>
      </c>
      <c r="E90" s="9" t="s">
        <v>19</v>
      </c>
      <c r="F90" s="2" t="s">
        <v>359</v>
      </c>
      <c r="G90" s="10" t="s">
        <v>373</v>
      </c>
      <c r="H90" s="34">
        <f t="shared" si="6"/>
        <v>1</v>
      </c>
      <c r="I90" s="11" t="s">
        <v>23</v>
      </c>
      <c r="J90" s="35"/>
      <c r="K90" s="41"/>
      <c r="L90" s="42"/>
      <c r="M90" s="12" t="s">
        <v>374</v>
      </c>
      <c r="N90" s="12" t="s">
        <v>24</v>
      </c>
      <c r="O90" s="12" t="s">
        <v>24</v>
      </c>
      <c r="P90" s="12" t="s">
        <v>19</v>
      </c>
      <c r="Q90" s="13" t="s">
        <v>29</v>
      </c>
      <c r="R90" s="14"/>
      <c r="S90" s="15"/>
      <c r="T90" s="16"/>
      <c r="U90" t="str">
        <f t="shared" si="5"/>
        <v>03/03/2023</v>
      </c>
      <c r="V90" t="str">
        <f t="shared" si="7"/>
        <v>03/03/2023</v>
      </c>
      <c r="W90">
        <f t="shared" si="8"/>
        <v>0</v>
      </c>
      <c r="X90" s="1" t="s">
        <v>586</v>
      </c>
    </row>
    <row r="91" spans="1:24" ht="38.25" x14ac:dyDescent="0.25">
      <c r="A91" s="47"/>
      <c r="B91" s="17" t="s">
        <v>375</v>
      </c>
      <c r="C91" s="9" t="s">
        <v>24</v>
      </c>
      <c r="D91" s="9" t="s">
        <v>24</v>
      </c>
      <c r="E91" s="9" t="s">
        <v>19</v>
      </c>
      <c r="F91" s="2" t="s">
        <v>376</v>
      </c>
      <c r="G91" s="10" t="s">
        <v>377</v>
      </c>
      <c r="H91" s="34">
        <f t="shared" si="6"/>
        <v>1</v>
      </c>
      <c r="I91" s="11" t="s">
        <v>23</v>
      </c>
      <c r="J91" s="35"/>
      <c r="K91" s="41"/>
      <c r="L91" s="42"/>
      <c r="M91" s="12" t="s">
        <v>378</v>
      </c>
      <c r="N91" s="12" t="s">
        <v>68</v>
      </c>
      <c r="O91" s="12" t="s">
        <v>24</v>
      </c>
      <c r="P91" s="12" t="s">
        <v>19</v>
      </c>
      <c r="Q91" s="13" t="s">
        <v>379</v>
      </c>
      <c r="R91" s="14"/>
      <c r="S91" s="15"/>
      <c r="T91" s="16"/>
      <c r="U91" t="str">
        <f t="shared" si="5"/>
        <v>03/03/2023</v>
      </c>
      <c r="V91" t="str">
        <f t="shared" si="7"/>
        <v>29/03/2023</v>
      </c>
      <c r="W91">
        <f t="shared" si="8"/>
        <v>26</v>
      </c>
      <c r="X91" s="1" t="s">
        <v>586</v>
      </c>
    </row>
    <row r="92" spans="1:24" ht="25.5" x14ac:dyDescent="0.25">
      <c r="A92" s="47"/>
      <c r="B92" s="17" t="s">
        <v>380</v>
      </c>
      <c r="C92" s="9" t="s">
        <v>27</v>
      </c>
      <c r="D92" s="9" t="s">
        <v>24</v>
      </c>
      <c r="E92" s="9" t="s">
        <v>19</v>
      </c>
      <c r="F92" s="2" t="s">
        <v>381</v>
      </c>
      <c r="G92" s="10" t="s">
        <v>382</v>
      </c>
      <c r="H92" s="34">
        <f t="shared" si="6"/>
        <v>1</v>
      </c>
      <c r="I92" s="11" t="s">
        <v>23</v>
      </c>
      <c r="J92" s="35"/>
      <c r="K92" s="41"/>
      <c r="L92" s="42"/>
      <c r="M92" s="12" t="s">
        <v>66</v>
      </c>
      <c r="N92" s="12"/>
      <c r="O92" s="12"/>
      <c r="P92" s="12"/>
      <c r="Q92" s="13"/>
      <c r="R92" s="14"/>
      <c r="S92" s="15"/>
      <c r="T92" s="16"/>
      <c r="U92" t="str">
        <f t="shared" si="5"/>
        <v>06/03/2023</v>
      </c>
      <c r="V92" t="str">
        <f t="shared" si="7"/>
        <v>//</v>
      </c>
      <c r="W92">
        <v>-1</v>
      </c>
      <c r="X92" s="1" t="s">
        <v>587</v>
      </c>
    </row>
    <row r="93" spans="1:24" ht="25.5" x14ac:dyDescent="0.25">
      <c r="A93" s="47"/>
      <c r="B93" s="17" t="s">
        <v>383</v>
      </c>
      <c r="C93" s="9" t="s">
        <v>30</v>
      </c>
      <c r="D93" s="9" t="s">
        <v>24</v>
      </c>
      <c r="E93" s="9" t="s">
        <v>19</v>
      </c>
      <c r="F93" s="2" t="s">
        <v>76</v>
      </c>
      <c r="G93" s="10" t="s">
        <v>384</v>
      </c>
      <c r="H93" s="34">
        <f t="shared" si="6"/>
        <v>1</v>
      </c>
      <c r="I93" s="11" t="s">
        <v>23</v>
      </c>
      <c r="J93" s="35"/>
      <c r="K93" s="41"/>
      <c r="L93" s="42"/>
      <c r="M93" s="12" t="s">
        <v>385</v>
      </c>
      <c r="N93" s="12" t="s">
        <v>69</v>
      </c>
      <c r="O93" s="12" t="s">
        <v>24</v>
      </c>
      <c r="P93" s="12" t="s">
        <v>19</v>
      </c>
      <c r="Q93" s="13" t="s">
        <v>29</v>
      </c>
      <c r="R93" s="14"/>
      <c r="S93" s="15"/>
      <c r="T93" s="16"/>
      <c r="U93" t="str">
        <f t="shared" si="5"/>
        <v>07/03/2023</v>
      </c>
      <c r="V93" t="str">
        <f t="shared" si="7"/>
        <v>30/03/2023</v>
      </c>
      <c r="W93">
        <f t="shared" si="8"/>
        <v>23</v>
      </c>
      <c r="X93" s="1" t="s">
        <v>586</v>
      </c>
    </row>
    <row r="94" spans="1:24" ht="25.5" x14ac:dyDescent="0.25">
      <c r="A94" s="47"/>
      <c r="B94" s="17" t="s">
        <v>386</v>
      </c>
      <c r="C94" s="9" t="s">
        <v>30</v>
      </c>
      <c r="D94" s="9" t="s">
        <v>24</v>
      </c>
      <c r="E94" s="9" t="s">
        <v>19</v>
      </c>
      <c r="F94" s="2" t="s">
        <v>387</v>
      </c>
      <c r="G94" s="10" t="s">
        <v>388</v>
      </c>
      <c r="H94" s="34">
        <f t="shared" si="6"/>
        <v>1</v>
      </c>
      <c r="I94" s="11" t="s">
        <v>23</v>
      </c>
      <c r="J94" s="35"/>
      <c r="K94" s="41"/>
      <c r="L94" s="42"/>
      <c r="M94" s="12" t="s">
        <v>389</v>
      </c>
      <c r="N94" s="12" t="s">
        <v>31</v>
      </c>
      <c r="O94" s="12" t="s">
        <v>24</v>
      </c>
      <c r="P94" s="12" t="s">
        <v>19</v>
      </c>
      <c r="Q94" s="13" t="s">
        <v>29</v>
      </c>
      <c r="R94" s="14"/>
      <c r="S94" s="15"/>
      <c r="T94" s="16"/>
      <c r="U94" t="str">
        <f t="shared" si="5"/>
        <v>07/03/2023</v>
      </c>
      <c r="V94" t="str">
        <f t="shared" si="7"/>
        <v>08/03/2023</v>
      </c>
      <c r="W94">
        <f t="shared" si="8"/>
        <v>1</v>
      </c>
      <c r="X94" s="1" t="s">
        <v>586</v>
      </c>
    </row>
    <row r="95" spans="1:24" ht="25.5" x14ac:dyDescent="0.25">
      <c r="A95" s="47"/>
      <c r="B95" s="17" t="s">
        <v>390</v>
      </c>
      <c r="C95" s="9" t="s">
        <v>30</v>
      </c>
      <c r="D95" s="9" t="s">
        <v>24</v>
      </c>
      <c r="E95" s="9" t="s">
        <v>19</v>
      </c>
      <c r="F95" s="2" t="s">
        <v>391</v>
      </c>
      <c r="G95" s="10" t="s">
        <v>195</v>
      </c>
      <c r="H95" s="34">
        <f t="shared" si="6"/>
        <v>4</v>
      </c>
      <c r="I95" s="11" t="s">
        <v>23</v>
      </c>
      <c r="J95" s="35"/>
      <c r="K95" s="41"/>
      <c r="L95" s="42"/>
      <c r="M95" s="12" t="s">
        <v>392</v>
      </c>
      <c r="N95" s="12" t="s">
        <v>37</v>
      </c>
      <c r="O95" s="12" t="s">
        <v>24</v>
      </c>
      <c r="P95" s="12" t="s">
        <v>19</v>
      </c>
      <c r="Q95" s="13" t="s">
        <v>29</v>
      </c>
      <c r="R95" s="14"/>
      <c r="S95" s="15"/>
      <c r="T95" s="16"/>
      <c r="U95" t="str">
        <f t="shared" si="5"/>
        <v>07/03/2023</v>
      </c>
      <c r="V95" t="str">
        <f t="shared" si="7"/>
        <v>13/03/2023</v>
      </c>
      <c r="W95">
        <f t="shared" si="8"/>
        <v>6</v>
      </c>
      <c r="X95" s="1" t="s">
        <v>586</v>
      </c>
    </row>
    <row r="96" spans="1:24" ht="25.5" x14ac:dyDescent="0.25">
      <c r="A96" s="47"/>
      <c r="B96" s="17" t="s">
        <v>393</v>
      </c>
      <c r="C96" s="9" t="s">
        <v>30</v>
      </c>
      <c r="D96" s="9" t="s">
        <v>24</v>
      </c>
      <c r="E96" s="9" t="s">
        <v>19</v>
      </c>
      <c r="F96" s="2" t="s">
        <v>394</v>
      </c>
      <c r="G96" s="10" t="s">
        <v>395</v>
      </c>
      <c r="H96" s="34">
        <f t="shared" si="6"/>
        <v>1</v>
      </c>
      <c r="I96" s="11" t="s">
        <v>23</v>
      </c>
      <c r="J96" s="35"/>
      <c r="K96" s="41"/>
      <c r="L96" s="42"/>
      <c r="M96" s="12" t="s">
        <v>66</v>
      </c>
      <c r="N96" s="12"/>
      <c r="O96" s="12"/>
      <c r="P96" s="12"/>
      <c r="Q96" s="13"/>
      <c r="R96" s="14"/>
      <c r="S96" s="15"/>
      <c r="T96" s="16"/>
      <c r="U96" t="str">
        <f t="shared" si="5"/>
        <v>07/03/2023</v>
      </c>
      <c r="V96" t="str">
        <f t="shared" si="7"/>
        <v>//</v>
      </c>
      <c r="W96">
        <v>-1</v>
      </c>
      <c r="X96" s="1" t="s">
        <v>587</v>
      </c>
    </row>
    <row r="97" spans="1:24" ht="38.25" x14ac:dyDescent="0.25">
      <c r="A97" s="47"/>
      <c r="B97" s="17" t="s">
        <v>396</v>
      </c>
      <c r="C97" s="9" t="s">
        <v>30</v>
      </c>
      <c r="D97" s="9" t="s">
        <v>24</v>
      </c>
      <c r="E97" s="9" t="s">
        <v>19</v>
      </c>
      <c r="F97" s="2" t="s">
        <v>93</v>
      </c>
      <c r="G97" s="10" t="s">
        <v>397</v>
      </c>
      <c r="H97" s="34">
        <f t="shared" si="6"/>
        <v>1</v>
      </c>
      <c r="I97" s="11" t="s">
        <v>23</v>
      </c>
      <c r="J97" s="35"/>
      <c r="K97" s="41"/>
      <c r="L97" s="42"/>
      <c r="M97" s="12" t="s">
        <v>398</v>
      </c>
      <c r="N97" s="12" t="s">
        <v>50</v>
      </c>
      <c r="O97" s="12" t="s">
        <v>24</v>
      </c>
      <c r="P97" s="12" t="s">
        <v>19</v>
      </c>
      <c r="Q97" s="13" t="s">
        <v>399</v>
      </c>
      <c r="R97" s="14"/>
      <c r="S97" s="15"/>
      <c r="T97" s="16"/>
      <c r="U97" t="str">
        <f t="shared" si="5"/>
        <v>07/03/2023</v>
      </c>
      <c r="V97" t="str">
        <f t="shared" si="7"/>
        <v>21/03/2023</v>
      </c>
      <c r="W97">
        <f t="shared" si="8"/>
        <v>14</v>
      </c>
      <c r="X97" s="1" t="s">
        <v>586</v>
      </c>
    </row>
    <row r="98" spans="1:24" ht="25.5" x14ac:dyDescent="0.25">
      <c r="A98" s="47"/>
      <c r="B98" s="17" t="s">
        <v>400</v>
      </c>
      <c r="C98" s="9" t="s">
        <v>31</v>
      </c>
      <c r="D98" s="9" t="s">
        <v>24</v>
      </c>
      <c r="E98" s="9" t="s">
        <v>19</v>
      </c>
      <c r="F98" s="2" t="s">
        <v>401</v>
      </c>
      <c r="G98" s="10" t="s">
        <v>88</v>
      </c>
      <c r="H98" s="34">
        <f t="shared" si="6"/>
        <v>4</v>
      </c>
      <c r="I98" s="11" t="s">
        <v>23</v>
      </c>
      <c r="J98" s="35"/>
      <c r="K98" s="41"/>
      <c r="L98" s="42"/>
      <c r="M98" s="12" t="s">
        <v>402</v>
      </c>
      <c r="N98" s="12" t="s">
        <v>37</v>
      </c>
      <c r="O98" s="12" t="s">
        <v>24</v>
      </c>
      <c r="P98" s="12" t="s">
        <v>19</v>
      </c>
      <c r="Q98" s="13" t="s">
        <v>29</v>
      </c>
      <c r="R98" s="14"/>
      <c r="S98" s="15"/>
      <c r="T98" s="16"/>
      <c r="U98" t="str">
        <f t="shared" si="5"/>
        <v>08/03/2023</v>
      </c>
      <c r="V98" t="str">
        <f t="shared" si="7"/>
        <v>13/03/2023</v>
      </c>
      <c r="W98">
        <f t="shared" si="8"/>
        <v>5</v>
      </c>
      <c r="X98" s="1" t="s">
        <v>586</v>
      </c>
    </row>
    <row r="99" spans="1:24" ht="25.5" x14ac:dyDescent="0.25">
      <c r="A99" s="47"/>
      <c r="B99" s="17" t="s">
        <v>403</v>
      </c>
      <c r="C99" s="9" t="s">
        <v>31</v>
      </c>
      <c r="D99" s="9" t="s">
        <v>24</v>
      </c>
      <c r="E99" s="9" t="s">
        <v>19</v>
      </c>
      <c r="F99" s="2" t="s">
        <v>404</v>
      </c>
      <c r="G99" s="10" t="s">
        <v>405</v>
      </c>
      <c r="H99" s="34">
        <f t="shared" si="6"/>
        <v>1</v>
      </c>
      <c r="I99" s="11" t="s">
        <v>23</v>
      </c>
      <c r="J99" s="35"/>
      <c r="K99" s="41"/>
      <c r="L99" s="42"/>
      <c r="M99" s="12" t="s">
        <v>406</v>
      </c>
      <c r="N99" s="12" t="s">
        <v>37</v>
      </c>
      <c r="O99" s="12" t="s">
        <v>24</v>
      </c>
      <c r="P99" s="12" t="s">
        <v>19</v>
      </c>
      <c r="Q99" s="13" t="s">
        <v>29</v>
      </c>
      <c r="R99" s="14"/>
      <c r="S99" s="15"/>
      <c r="T99" s="16"/>
      <c r="U99" t="str">
        <f t="shared" si="5"/>
        <v>08/03/2023</v>
      </c>
      <c r="V99" t="str">
        <f t="shared" si="7"/>
        <v>13/03/2023</v>
      </c>
      <c r="W99">
        <f t="shared" si="8"/>
        <v>5</v>
      </c>
      <c r="X99" s="1" t="s">
        <v>586</v>
      </c>
    </row>
    <row r="100" spans="1:24" ht="25.5" x14ac:dyDescent="0.25">
      <c r="A100" s="47"/>
      <c r="B100" s="17" t="s">
        <v>407</v>
      </c>
      <c r="C100" s="9" t="s">
        <v>32</v>
      </c>
      <c r="D100" s="9" t="s">
        <v>24</v>
      </c>
      <c r="E100" s="9" t="s">
        <v>19</v>
      </c>
      <c r="F100" s="2" t="s">
        <v>76</v>
      </c>
      <c r="G100" s="10" t="s">
        <v>408</v>
      </c>
      <c r="H100" s="34">
        <f t="shared" si="6"/>
        <v>1</v>
      </c>
      <c r="I100" s="11" t="s">
        <v>23</v>
      </c>
      <c r="J100" s="35"/>
      <c r="K100" s="41"/>
      <c r="L100" s="42"/>
      <c r="M100" s="12"/>
      <c r="N100" s="12"/>
      <c r="O100" s="12"/>
      <c r="P100" s="12"/>
      <c r="Q100" s="13"/>
      <c r="R100" s="14"/>
      <c r="S100" s="15"/>
      <c r="T100" s="16"/>
      <c r="U100" t="str">
        <f t="shared" ref="U100:U131" si="9">C100 &amp; "/" &amp; D100 &amp; "/" &amp; E100</f>
        <v>09/03/2023</v>
      </c>
      <c r="V100" t="str">
        <f t="shared" si="7"/>
        <v>//</v>
      </c>
      <c r="W100">
        <v>-1</v>
      </c>
      <c r="X100" s="1" t="s">
        <v>587</v>
      </c>
    </row>
    <row r="101" spans="1:24" ht="38.25" x14ac:dyDescent="0.25">
      <c r="A101" s="47"/>
      <c r="B101" s="17" t="s">
        <v>409</v>
      </c>
      <c r="C101" s="9" t="s">
        <v>32</v>
      </c>
      <c r="D101" s="9" t="s">
        <v>24</v>
      </c>
      <c r="E101" s="9" t="s">
        <v>19</v>
      </c>
      <c r="F101" s="2" t="s">
        <v>105</v>
      </c>
      <c r="G101" s="10" t="s">
        <v>410</v>
      </c>
      <c r="H101" s="34">
        <f t="shared" si="6"/>
        <v>1</v>
      </c>
      <c r="I101" s="11" t="s">
        <v>23</v>
      </c>
      <c r="J101" s="35"/>
      <c r="K101" s="41"/>
      <c r="L101" s="42"/>
      <c r="M101" s="12" t="s">
        <v>66</v>
      </c>
      <c r="N101" s="12"/>
      <c r="O101" s="12"/>
      <c r="P101" s="12"/>
      <c r="Q101" s="13"/>
      <c r="R101" s="14"/>
      <c r="S101" s="15"/>
      <c r="T101" s="16"/>
      <c r="U101" t="str">
        <f t="shared" si="9"/>
        <v>09/03/2023</v>
      </c>
      <c r="V101" t="str">
        <f t="shared" si="7"/>
        <v>//</v>
      </c>
      <c r="W101">
        <v>-1</v>
      </c>
      <c r="X101" s="1" t="s">
        <v>587</v>
      </c>
    </row>
    <row r="102" spans="1:24" x14ac:dyDescent="0.25">
      <c r="A102" s="47"/>
      <c r="B102" s="17" t="s">
        <v>411</v>
      </c>
      <c r="C102" s="9" t="s">
        <v>33</v>
      </c>
      <c r="D102" s="9" t="s">
        <v>24</v>
      </c>
      <c r="E102" s="9" t="s">
        <v>19</v>
      </c>
      <c r="F102" s="2" t="s">
        <v>412</v>
      </c>
      <c r="G102" s="10" t="s">
        <v>413</v>
      </c>
      <c r="H102" s="34">
        <f t="shared" si="6"/>
        <v>1</v>
      </c>
      <c r="I102" s="11" t="s">
        <v>23</v>
      </c>
      <c r="J102" s="35"/>
      <c r="K102" s="41"/>
      <c r="L102" s="42"/>
      <c r="M102" s="12"/>
      <c r="N102" s="12"/>
      <c r="O102" s="12"/>
      <c r="P102" s="12"/>
      <c r="Q102" s="13"/>
      <c r="R102" s="14"/>
      <c r="S102" s="15"/>
      <c r="T102" s="16"/>
      <c r="U102" t="str">
        <f t="shared" si="9"/>
        <v>10/03/2023</v>
      </c>
      <c r="V102" t="str">
        <f t="shared" si="7"/>
        <v>//</v>
      </c>
      <c r="W102">
        <v>-1</v>
      </c>
      <c r="X102" s="1" t="s">
        <v>587</v>
      </c>
    </row>
    <row r="103" spans="1:24" ht="25.5" x14ac:dyDescent="0.25">
      <c r="A103" s="47"/>
      <c r="B103" s="17" t="s">
        <v>414</v>
      </c>
      <c r="C103" s="9" t="s">
        <v>37</v>
      </c>
      <c r="D103" s="9" t="s">
        <v>24</v>
      </c>
      <c r="E103" s="9" t="s">
        <v>19</v>
      </c>
      <c r="F103" s="2" t="s">
        <v>415</v>
      </c>
      <c r="G103" s="10" t="s">
        <v>416</v>
      </c>
      <c r="H103" s="34">
        <f t="shared" si="6"/>
        <v>1</v>
      </c>
      <c r="I103" s="11" t="s">
        <v>23</v>
      </c>
      <c r="J103" s="35"/>
      <c r="K103" s="41"/>
      <c r="L103" s="42"/>
      <c r="M103" s="12" t="s">
        <v>417</v>
      </c>
      <c r="N103" s="12" t="s">
        <v>42</v>
      </c>
      <c r="O103" s="12" t="s">
        <v>24</v>
      </c>
      <c r="P103" s="12" t="s">
        <v>19</v>
      </c>
      <c r="Q103" s="13" t="s">
        <v>29</v>
      </c>
      <c r="R103" s="14"/>
      <c r="S103" s="15"/>
      <c r="T103" s="16"/>
      <c r="U103" t="str">
        <f t="shared" si="9"/>
        <v>13/03/2023</v>
      </c>
      <c r="V103" t="str">
        <f t="shared" si="7"/>
        <v>16/03/2023</v>
      </c>
      <c r="W103">
        <f t="shared" si="8"/>
        <v>3</v>
      </c>
      <c r="X103" s="1" t="s">
        <v>586</v>
      </c>
    </row>
    <row r="104" spans="1:24" ht="25.5" x14ac:dyDescent="0.25">
      <c r="A104" s="47"/>
      <c r="B104" s="17" t="s">
        <v>418</v>
      </c>
      <c r="C104" s="9" t="s">
        <v>37</v>
      </c>
      <c r="D104" s="9" t="s">
        <v>24</v>
      </c>
      <c r="E104" s="9" t="s">
        <v>19</v>
      </c>
      <c r="F104" s="2" t="s">
        <v>419</v>
      </c>
      <c r="G104" s="10" t="s">
        <v>420</v>
      </c>
      <c r="H104" s="34">
        <f t="shared" si="6"/>
        <v>1</v>
      </c>
      <c r="I104" s="11" t="s">
        <v>23</v>
      </c>
      <c r="J104" s="35"/>
      <c r="K104" s="41"/>
      <c r="L104" s="42"/>
      <c r="M104" s="12" t="s">
        <v>66</v>
      </c>
      <c r="N104" s="12"/>
      <c r="O104" s="12"/>
      <c r="P104" s="12"/>
      <c r="Q104" s="13"/>
      <c r="R104" s="14"/>
      <c r="S104" s="15"/>
      <c r="T104" s="16"/>
      <c r="U104" t="str">
        <f t="shared" si="9"/>
        <v>13/03/2023</v>
      </c>
      <c r="V104" t="str">
        <f t="shared" si="7"/>
        <v>//</v>
      </c>
      <c r="W104">
        <v>-1</v>
      </c>
      <c r="X104" s="1" t="s">
        <v>587</v>
      </c>
    </row>
    <row r="105" spans="1:24" ht="38.25" x14ac:dyDescent="0.25">
      <c r="A105" s="47"/>
      <c r="B105" s="17" t="s">
        <v>421</v>
      </c>
      <c r="C105" s="9" t="s">
        <v>37</v>
      </c>
      <c r="D105" s="9" t="s">
        <v>24</v>
      </c>
      <c r="E105" s="9" t="s">
        <v>19</v>
      </c>
      <c r="F105" s="2" t="s">
        <v>93</v>
      </c>
      <c r="G105" s="10" t="s">
        <v>422</v>
      </c>
      <c r="H105" s="34">
        <f t="shared" si="6"/>
        <v>1</v>
      </c>
      <c r="I105" s="11" t="s">
        <v>23</v>
      </c>
      <c r="J105" s="35"/>
      <c r="K105" s="41"/>
      <c r="L105" s="42"/>
      <c r="M105" s="12" t="s">
        <v>423</v>
      </c>
      <c r="N105" s="12" t="s">
        <v>50</v>
      </c>
      <c r="O105" s="12" t="s">
        <v>24</v>
      </c>
      <c r="P105" s="12" t="s">
        <v>19</v>
      </c>
      <c r="Q105" s="13" t="s">
        <v>424</v>
      </c>
      <c r="R105" s="14"/>
      <c r="S105" s="15"/>
      <c r="T105" s="16"/>
      <c r="U105" t="str">
        <f t="shared" si="9"/>
        <v>13/03/2023</v>
      </c>
      <c r="V105" t="str">
        <f t="shared" si="7"/>
        <v>21/03/2023</v>
      </c>
      <c r="W105">
        <f t="shared" si="8"/>
        <v>8</v>
      </c>
      <c r="X105" s="1" t="s">
        <v>586</v>
      </c>
    </row>
    <row r="106" spans="1:24" ht="25.5" x14ac:dyDescent="0.25">
      <c r="A106" s="47"/>
      <c r="B106" s="17" t="s">
        <v>425</v>
      </c>
      <c r="C106" s="9" t="s">
        <v>37</v>
      </c>
      <c r="D106" s="9" t="s">
        <v>24</v>
      </c>
      <c r="E106" s="9" t="s">
        <v>19</v>
      </c>
      <c r="F106" s="2" t="s">
        <v>426</v>
      </c>
      <c r="G106" s="10" t="s">
        <v>427</v>
      </c>
      <c r="H106" s="34">
        <f t="shared" si="6"/>
        <v>1</v>
      </c>
      <c r="I106" s="11" t="s">
        <v>23</v>
      </c>
      <c r="J106" s="35"/>
      <c r="K106" s="41"/>
      <c r="L106" s="42"/>
      <c r="M106" s="12" t="s">
        <v>428</v>
      </c>
      <c r="N106" s="12" t="s">
        <v>69</v>
      </c>
      <c r="O106" s="12" t="s">
        <v>24</v>
      </c>
      <c r="P106" s="12" t="s">
        <v>19</v>
      </c>
      <c r="Q106" s="13" t="s">
        <v>29</v>
      </c>
      <c r="R106" s="14"/>
      <c r="S106" s="15"/>
      <c r="T106" s="16"/>
      <c r="U106" t="str">
        <f t="shared" si="9"/>
        <v>13/03/2023</v>
      </c>
      <c r="V106" t="str">
        <f t="shared" si="7"/>
        <v>30/03/2023</v>
      </c>
      <c r="W106">
        <f t="shared" si="8"/>
        <v>17</v>
      </c>
      <c r="X106" s="1" t="s">
        <v>586</v>
      </c>
    </row>
    <row r="107" spans="1:24" ht="25.5" x14ac:dyDescent="0.25">
      <c r="A107" s="47"/>
      <c r="B107" s="17" t="s">
        <v>429</v>
      </c>
      <c r="C107" s="9" t="s">
        <v>38</v>
      </c>
      <c r="D107" s="9" t="s">
        <v>24</v>
      </c>
      <c r="E107" s="9" t="s">
        <v>19</v>
      </c>
      <c r="F107" s="2" t="s">
        <v>54</v>
      </c>
      <c r="G107" s="10" t="s">
        <v>430</v>
      </c>
      <c r="H107" s="34">
        <f t="shared" si="6"/>
        <v>1</v>
      </c>
      <c r="I107" s="11" t="s">
        <v>23</v>
      </c>
      <c r="J107" s="35"/>
      <c r="K107" s="41"/>
      <c r="L107" s="42"/>
      <c r="M107" s="12"/>
      <c r="N107" s="12"/>
      <c r="O107" s="12"/>
      <c r="P107" s="12"/>
      <c r="Q107" s="13"/>
      <c r="R107" s="14"/>
      <c r="S107" s="15"/>
      <c r="T107" s="16"/>
      <c r="U107" t="str">
        <f t="shared" si="9"/>
        <v>14/03/2023</v>
      </c>
      <c r="V107" t="str">
        <f t="shared" si="7"/>
        <v>//</v>
      </c>
      <c r="W107">
        <v>-1</v>
      </c>
      <c r="X107" s="1" t="s">
        <v>587</v>
      </c>
    </row>
    <row r="108" spans="1:24" ht="38.25" x14ac:dyDescent="0.25">
      <c r="A108" s="47"/>
      <c r="B108" s="17" t="s">
        <v>431</v>
      </c>
      <c r="C108" s="9" t="s">
        <v>38</v>
      </c>
      <c r="D108" s="9" t="s">
        <v>24</v>
      </c>
      <c r="E108" s="9" t="s">
        <v>19</v>
      </c>
      <c r="F108" s="2" t="s">
        <v>319</v>
      </c>
      <c r="G108" s="10" t="s">
        <v>432</v>
      </c>
      <c r="H108" s="34">
        <f t="shared" si="6"/>
        <v>1</v>
      </c>
      <c r="I108" s="11" t="s">
        <v>327</v>
      </c>
      <c r="J108" s="35"/>
      <c r="K108" s="41"/>
      <c r="L108" s="42"/>
      <c r="M108" s="12" t="s">
        <v>433</v>
      </c>
      <c r="N108" s="12" t="s">
        <v>43</v>
      </c>
      <c r="O108" s="12" t="s">
        <v>24</v>
      </c>
      <c r="P108" s="12" t="s">
        <v>19</v>
      </c>
      <c r="Q108" s="13" t="s">
        <v>434</v>
      </c>
      <c r="R108" s="14"/>
      <c r="S108" s="15"/>
      <c r="T108" s="16"/>
      <c r="U108" t="str">
        <f t="shared" si="9"/>
        <v>14/03/2023</v>
      </c>
      <c r="V108" t="str">
        <f t="shared" si="7"/>
        <v>17/03/2023</v>
      </c>
      <c r="W108">
        <f t="shared" si="8"/>
        <v>3</v>
      </c>
      <c r="X108" s="1" t="s">
        <v>586</v>
      </c>
    </row>
    <row r="109" spans="1:24" ht="38.25" x14ac:dyDescent="0.25">
      <c r="A109" s="47"/>
      <c r="B109" s="17" t="s">
        <v>435</v>
      </c>
      <c r="C109" s="9" t="s">
        <v>38</v>
      </c>
      <c r="D109" s="9" t="s">
        <v>24</v>
      </c>
      <c r="E109" s="9" t="s">
        <v>19</v>
      </c>
      <c r="F109" s="2" t="s">
        <v>436</v>
      </c>
      <c r="G109" s="10" t="s">
        <v>437</v>
      </c>
      <c r="H109" s="34">
        <f t="shared" si="6"/>
        <v>1</v>
      </c>
      <c r="I109" s="11" t="s">
        <v>327</v>
      </c>
      <c r="J109" s="35"/>
      <c r="K109" s="41"/>
      <c r="L109" s="42"/>
      <c r="M109" s="12" t="s">
        <v>438</v>
      </c>
      <c r="N109" s="12" t="s">
        <v>38</v>
      </c>
      <c r="O109" s="12" t="s">
        <v>24</v>
      </c>
      <c r="P109" s="12" t="s">
        <v>19</v>
      </c>
      <c r="Q109" s="13" t="s">
        <v>439</v>
      </c>
      <c r="R109" s="14"/>
      <c r="S109" s="15"/>
      <c r="T109" s="16"/>
      <c r="U109" t="str">
        <f t="shared" si="9"/>
        <v>14/03/2023</v>
      </c>
      <c r="V109" t="str">
        <f t="shared" si="7"/>
        <v>14/03/2023</v>
      </c>
      <c r="W109">
        <f t="shared" si="8"/>
        <v>0</v>
      </c>
      <c r="X109" s="1" t="s">
        <v>586</v>
      </c>
    </row>
    <row r="110" spans="1:24" ht="25.5" x14ac:dyDescent="0.25">
      <c r="A110" s="47"/>
      <c r="B110" s="17" t="s">
        <v>440</v>
      </c>
      <c r="C110" s="9" t="s">
        <v>41</v>
      </c>
      <c r="D110" s="9" t="s">
        <v>24</v>
      </c>
      <c r="E110" s="9" t="s">
        <v>19</v>
      </c>
      <c r="F110" s="2" t="s">
        <v>441</v>
      </c>
      <c r="G110" s="10" t="s">
        <v>442</v>
      </c>
      <c r="H110" s="34">
        <f t="shared" si="6"/>
        <v>1</v>
      </c>
      <c r="I110" s="11" t="s">
        <v>327</v>
      </c>
      <c r="J110" s="35"/>
      <c r="K110" s="41"/>
      <c r="L110" s="42"/>
      <c r="M110" s="12" t="s">
        <v>443</v>
      </c>
      <c r="N110" s="12" t="s">
        <v>53</v>
      </c>
      <c r="O110" s="12" t="s">
        <v>24</v>
      </c>
      <c r="P110" s="12" t="s">
        <v>19</v>
      </c>
      <c r="Q110" s="13"/>
      <c r="R110" s="14"/>
      <c r="S110" s="15"/>
      <c r="T110" s="16"/>
      <c r="U110" t="str">
        <f t="shared" si="9"/>
        <v>15/03/2023</v>
      </c>
      <c r="V110" t="str">
        <f t="shared" si="7"/>
        <v>24/03/2023</v>
      </c>
      <c r="W110">
        <f t="shared" si="8"/>
        <v>9</v>
      </c>
      <c r="X110" s="1" t="s">
        <v>586</v>
      </c>
    </row>
    <row r="111" spans="1:24" ht="25.5" x14ac:dyDescent="0.25">
      <c r="A111" s="47"/>
      <c r="B111" s="17" t="s">
        <v>444</v>
      </c>
      <c r="C111" s="9" t="s">
        <v>41</v>
      </c>
      <c r="D111" s="9" t="s">
        <v>24</v>
      </c>
      <c r="E111" s="9" t="s">
        <v>19</v>
      </c>
      <c r="F111" s="2" t="s">
        <v>76</v>
      </c>
      <c r="G111" s="10" t="s">
        <v>445</v>
      </c>
      <c r="H111" s="34">
        <f t="shared" si="6"/>
        <v>1</v>
      </c>
      <c r="I111" s="11" t="s">
        <v>327</v>
      </c>
      <c r="J111" s="35"/>
      <c r="K111" s="41"/>
      <c r="L111" s="42"/>
      <c r="M111" s="12" t="s">
        <v>446</v>
      </c>
      <c r="N111" s="12" t="s">
        <v>50</v>
      </c>
      <c r="O111" s="12" t="s">
        <v>24</v>
      </c>
      <c r="P111" s="12" t="s">
        <v>19</v>
      </c>
      <c r="Q111" s="13" t="s">
        <v>29</v>
      </c>
      <c r="R111" s="14"/>
      <c r="S111" s="15"/>
      <c r="T111" s="16"/>
      <c r="U111" t="str">
        <f t="shared" si="9"/>
        <v>15/03/2023</v>
      </c>
      <c r="V111" t="str">
        <f t="shared" si="7"/>
        <v>21/03/2023</v>
      </c>
      <c r="W111">
        <f t="shared" si="8"/>
        <v>6</v>
      </c>
      <c r="X111" s="1" t="s">
        <v>586</v>
      </c>
    </row>
    <row r="112" spans="1:24" x14ac:dyDescent="0.25">
      <c r="A112" s="47"/>
      <c r="B112" s="17" t="s">
        <v>447</v>
      </c>
      <c r="C112" s="9" t="s">
        <v>41</v>
      </c>
      <c r="D112" s="9" t="s">
        <v>24</v>
      </c>
      <c r="E112" s="9" t="s">
        <v>19</v>
      </c>
      <c r="F112" s="2" t="s">
        <v>448</v>
      </c>
      <c r="G112" s="10" t="s">
        <v>449</v>
      </c>
      <c r="H112" s="34">
        <f t="shared" si="6"/>
        <v>1</v>
      </c>
      <c r="I112" s="11" t="s">
        <v>327</v>
      </c>
      <c r="J112" s="35"/>
      <c r="K112" s="41"/>
      <c r="L112" s="42"/>
      <c r="M112" s="12"/>
      <c r="N112" s="12"/>
      <c r="O112" s="12"/>
      <c r="P112" s="12"/>
      <c r="Q112" s="13"/>
      <c r="R112" s="14"/>
      <c r="S112" s="15"/>
      <c r="T112" s="16"/>
      <c r="U112" t="str">
        <f t="shared" si="9"/>
        <v>15/03/2023</v>
      </c>
      <c r="V112" t="str">
        <f t="shared" si="7"/>
        <v>//</v>
      </c>
      <c r="W112">
        <v>-1</v>
      </c>
      <c r="X112" s="1" t="s">
        <v>587</v>
      </c>
    </row>
    <row r="113" spans="1:24" x14ac:dyDescent="0.25">
      <c r="A113" s="47"/>
      <c r="B113" s="17" t="s">
        <v>450</v>
      </c>
      <c r="C113" s="9" t="s">
        <v>41</v>
      </c>
      <c r="D113" s="9" t="s">
        <v>24</v>
      </c>
      <c r="E113" s="9" t="s">
        <v>19</v>
      </c>
      <c r="F113" s="2" t="s">
        <v>44</v>
      </c>
      <c r="G113" s="10" t="s">
        <v>451</v>
      </c>
      <c r="H113" s="34">
        <f t="shared" si="6"/>
        <v>1</v>
      </c>
      <c r="I113" s="11" t="s">
        <v>327</v>
      </c>
      <c r="J113" s="35"/>
      <c r="K113" s="41"/>
      <c r="L113" s="42"/>
      <c r="M113" s="12"/>
      <c r="N113" s="12"/>
      <c r="O113" s="12"/>
      <c r="P113" s="12"/>
      <c r="Q113" s="13"/>
      <c r="R113" s="14"/>
      <c r="S113" s="15"/>
      <c r="T113" s="16"/>
      <c r="U113" t="str">
        <f t="shared" si="9"/>
        <v>15/03/2023</v>
      </c>
      <c r="V113" t="str">
        <f t="shared" si="7"/>
        <v>//</v>
      </c>
      <c r="W113">
        <v>-1</v>
      </c>
      <c r="X113" s="1" t="s">
        <v>587</v>
      </c>
    </row>
    <row r="114" spans="1:24" ht="25.5" x14ac:dyDescent="0.25">
      <c r="A114" s="47"/>
      <c r="B114" s="17" t="s">
        <v>452</v>
      </c>
      <c r="C114" s="9" t="s">
        <v>41</v>
      </c>
      <c r="D114" s="9" t="s">
        <v>24</v>
      </c>
      <c r="E114" s="9" t="s">
        <v>19</v>
      </c>
      <c r="F114" s="2" t="s">
        <v>453</v>
      </c>
      <c r="G114" s="10" t="s">
        <v>454</v>
      </c>
      <c r="H114" s="34">
        <f t="shared" si="6"/>
        <v>1</v>
      </c>
      <c r="I114" s="11" t="s">
        <v>327</v>
      </c>
      <c r="J114" s="35"/>
      <c r="K114" s="41"/>
      <c r="L114" s="42"/>
      <c r="M114" s="12" t="s">
        <v>455</v>
      </c>
      <c r="N114" s="12"/>
      <c r="O114" s="12"/>
      <c r="P114" s="12"/>
      <c r="Q114" s="13"/>
      <c r="R114" s="14"/>
      <c r="S114" s="15"/>
      <c r="T114" s="16"/>
      <c r="U114" t="str">
        <f t="shared" si="9"/>
        <v>15/03/2023</v>
      </c>
      <c r="V114" t="str">
        <f t="shared" si="7"/>
        <v>//</v>
      </c>
      <c r="W114">
        <v>-1</v>
      </c>
      <c r="X114" s="1" t="s">
        <v>587</v>
      </c>
    </row>
    <row r="115" spans="1:24" ht="25.5" x14ac:dyDescent="0.25">
      <c r="A115" s="47"/>
      <c r="B115" s="17" t="s">
        <v>456</v>
      </c>
      <c r="C115" s="9" t="s">
        <v>43</v>
      </c>
      <c r="D115" s="9" t="s">
        <v>24</v>
      </c>
      <c r="E115" s="9" t="s">
        <v>19</v>
      </c>
      <c r="F115" s="2" t="s">
        <v>457</v>
      </c>
      <c r="G115" s="10" t="s">
        <v>364</v>
      </c>
      <c r="H115" s="34">
        <f t="shared" si="6"/>
        <v>4</v>
      </c>
      <c r="I115" s="11" t="s">
        <v>23</v>
      </c>
      <c r="J115" s="35"/>
      <c r="K115" s="41"/>
      <c r="L115" s="42"/>
      <c r="M115" s="12" t="s">
        <v>458</v>
      </c>
      <c r="N115" s="12" t="s">
        <v>53</v>
      </c>
      <c r="O115" s="12" t="s">
        <v>24</v>
      </c>
      <c r="P115" s="12" t="s">
        <v>19</v>
      </c>
      <c r="Q115" s="13" t="s">
        <v>29</v>
      </c>
      <c r="R115" s="14"/>
      <c r="S115" s="15"/>
      <c r="T115" s="16"/>
      <c r="U115" t="str">
        <f t="shared" si="9"/>
        <v>17/03/2023</v>
      </c>
      <c r="V115" t="str">
        <f t="shared" si="7"/>
        <v>24/03/2023</v>
      </c>
      <c r="W115">
        <f t="shared" si="8"/>
        <v>7</v>
      </c>
      <c r="X115" s="1" t="s">
        <v>586</v>
      </c>
    </row>
    <row r="116" spans="1:24" ht="25.5" x14ac:dyDescent="0.25">
      <c r="A116" s="47"/>
      <c r="B116" s="17" t="s">
        <v>459</v>
      </c>
      <c r="C116" s="9" t="s">
        <v>50</v>
      </c>
      <c r="D116" s="9" t="s">
        <v>24</v>
      </c>
      <c r="E116" s="9" t="s">
        <v>19</v>
      </c>
      <c r="F116" s="2" t="s">
        <v>460</v>
      </c>
      <c r="G116" s="10" t="s">
        <v>364</v>
      </c>
      <c r="H116" s="34">
        <f t="shared" si="6"/>
        <v>4</v>
      </c>
      <c r="I116" s="11" t="s">
        <v>23</v>
      </c>
      <c r="J116" s="35"/>
      <c r="K116" s="41"/>
      <c r="L116" s="42"/>
      <c r="M116" s="12" t="s">
        <v>461</v>
      </c>
      <c r="N116" s="12" t="s">
        <v>53</v>
      </c>
      <c r="O116" s="12" t="s">
        <v>24</v>
      </c>
      <c r="P116" s="12" t="s">
        <v>19</v>
      </c>
      <c r="Q116" s="13" t="s">
        <v>29</v>
      </c>
      <c r="R116" s="14"/>
      <c r="S116" s="15"/>
      <c r="T116" s="16"/>
      <c r="U116" t="str">
        <f t="shared" si="9"/>
        <v>21/03/2023</v>
      </c>
      <c r="V116" t="str">
        <f t="shared" si="7"/>
        <v>24/03/2023</v>
      </c>
      <c r="W116">
        <f t="shared" si="8"/>
        <v>3</v>
      </c>
      <c r="X116" s="1" t="s">
        <v>586</v>
      </c>
    </row>
    <row r="117" spans="1:24" ht="25.5" x14ac:dyDescent="0.25">
      <c r="A117" s="47"/>
      <c r="B117" s="17" t="s">
        <v>462</v>
      </c>
      <c r="C117" s="9" t="s">
        <v>50</v>
      </c>
      <c r="D117" s="9" t="s">
        <v>24</v>
      </c>
      <c r="E117" s="9" t="s">
        <v>19</v>
      </c>
      <c r="F117" s="2" t="s">
        <v>463</v>
      </c>
      <c r="G117" s="10" t="s">
        <v>464</v>
      </c>
      <c r="H117" s="34">
        <f t="shared" si="6"/>
        <v>1</v>
      </c>
      <c r="I117" s="11" t="s">
        <v>23</v>
      </c>
      <c r="J117" s="35"/>
      <c r="K117" s="41"/>
      <c r="L117" s="42"/>
      <c r="M117" s="12"/>
      <c r="N117" s="12"/>
      <c r="O117" s="12"/>
      <c r="P117" s="12"/>
      <c r="Q117" s="13"/>
      <c r="R117" s="14"/>
      <c r="S117" s="15"/>
      <c r="T117" s="16"/>
      <c r="U117" t="str">
        <f t="shared" si="9"/>
        <v>21/03/2023</v>
      </c>
      <c r="V117" t="str">
        <f t="shared" si="7"/>
        <v>//</v>
      </c>
      <c r="W117">
        <v>-1</v>
      </c>
      <c r="X117" s="1" t="s">
        <v>587</v>
      </c>
    </row>
    <row r="118" spans="1:24" x14ac:dyDescent="0.25">
      <c r="A118" s="47"/>
      <c r="B118" s="17" t="s">
        <v>465</v>
      </c>
      <c r="C118" s="9" t="s">
        <v>50</v>
      </c>
      <c r="D118" s="9" t="s">
        <v>24</v>
      </c>
      <c r="E118" s="9" t="s">
        <v>19</v>
      </c>
      <c r="F118" s="2" t="s">
        <v>319</v>
      </c>
      <c r="G118" s="10" t="s">
        <v>466</v>
      </c>
      <c r="H118" s="34">
        <f t="shared" si="6"/>
        <v>1</v>
      </c>
      <c r="I118" s="11" t="s">
        <v>23</v>
      </c>
      <c r="J118" s="35"/>
      <c r="K118" s="41"/>
      <c r="L118" s="42"/>
      <c r="M118" s="12"/>
      <c r="N118" s="12"/>
      <c r="O118" s="12"/>
      <c r="P118" s="12"/>
      <c r="Q118" s="13"/>
      <c r="R118" s="14"/>
      <c r="S118" s="15"/>
      <c r="T118" s="16"/>
      <c r="U118" t="str">
        <f t="shared" si="9"/>
        <v>21/03/2023</v>
      </c>
      <c r="V118" t="str">
        <f t="shared" si="7"/>
        <v>//</v>
      </c>
      <c r="W118">
        <v>-1</v>
      </c>
      <c r="X118" s="1" t="s">
        <v>587</v>
      </c>
    </row>
    <row r="119" spans="1:24" ht="25.5" x14ac:dyDescent="0.25">
      <c r="A119" s="47"/>
      <c r="B119" s="17" t="s">
        <v>467</v>
      </c>
      <c r="C119" s="9" t="s">
        <v>50</v>
      </c>
      <c r="D119" s="9" t="s">
        <v>24</v>
      </c>
      <c r="E119" s="9" t="s">
        <v>19</v>
      </c>
      <c r="F119" s="2" t="s">
        <v>353</v>
      </c>
      <c r="G119" s="10" t="s">
        <v>468</v>
      </c>
      <c r="H119" s="34">
        <f t="shared" si="6"/>
        <v>1</v>
      </c>
      <c r="I119" s="11" t="s">
        <v>23</v>
      </c>
      <c r="J119" s="35"/>
      <c r="K119" s="41"/>
      <c r="L119" s="42"/>
      <c r="M119" s="12"/>
      <c r="N119" s="12"/>
      <c r="O119" s="12"/>
      <c r="P119" s="12"/>
      <c r="Q119" s="13"/>
      <c r="R119" s="14"/>
      <c r="S119" s="15"/>
      <c r="T119" s="16"/>
      <c r="U119" t="str">
        <f t="shared" si="9"/>
        <v>21/03/2023</v>
      </c>
      <c r="V119" t="str">
        <f t="shared" si="7"/>
        <v>//</v>
      </c>
      <c r="W119">
        <v>-1</v>
      </c>
      <c r="X119" s="1" t="s">
        <v>587</v>
      </c>
    </row>
    <row r="120" spans="1:24" x14ac:dyDescent="0.25">
      <c r="A120" s="47"/>
      <c r="B120" s="17" t="s">
        <v>469</v>
      </c>
      <c r="C120" s="9" t="s">
        <v>50</v>
      </c>
      <c r="D120" s="9" t="s">
        <v>24</v>
      </c>
      <c r="E120" s="9" t="s">
        <v>19</v>
      </c>
      <c r="F120" s="2" t="s">
        <v>470</v>
      </c>
      <c r="G120" s="10" t="s">
        <v>471</v>
      </c>
      <c r="H120" s="34">
        <f t="shared" si="6"/>
        <v>2</v>
      </c>
      <c r="I120" s="11" t="s">
        <v>23</v>
      </c>
      <c r="J120" s="18"/>
      <c r="K120" s="18"/>
      <c r="L120" s="18"/>
      <c r="M120" s="12"/>
      <c r="N120" s="12"/>
      <c r="O120" s="12"/>
      <c r="P120" s="12"/>
      <c r="Q120" s="13"/>
      <c r="R120" s="14"/>
      <c r="S120" s="15"/>
      <c r="T120" s="16"/>
      <c r="U120" t="str">
        <f t="shared" si="9"/>
        <v>21/03/2023</v>
      </c>
      <c r="V120" t="str">
        <f t="shared" si="7"/>
        <v>//</v>
      </c>
      <c r="W120">
        <v>-1</v>
      </c>
      <c r="X120" s="1" t="s">
        <v>587</v>
      </c>
    </row>
    <row r="121" spans="1:24" ht="38.25" x14ac:dyDescent="0.25">
      <c r="A121" s="47"/>
      <c r="B121" s="17" t="s">
        <v>472</v>
      </c>
      <c r="C121" s="9" t="s">
        <v>52</v>
      </c>
      <c r="D121" s="9" t="s">
        <v>24</v>
      </c>
      <c r="E121" s="9" t="s">
        <v>19</v>
      </c>
      <c r="F121" s="2" t="s">
        <v>473</v>
      </c>
      <c r="G121" s="10" t="s">
        <v>474</v>
      </c>
      <c r="H121" s="34">
        <f t="shared" si="6"/>
        <v>1</v>
      </c>
      <c r="I121" s="11" t="s">
        <v>23</v>
      </c>
      <c r="J121" s="35"/>
      <c r="K121" s="41"/>
      <c r="L121" s="42"/>
      <c r="M121" s="12" t="s">
        <v>475</v>
      </c>
      <c r="N121" s="12" t="s">
        <v>43</v>
      </c>
      <c r="O121" s="12" t="s">
        <v>25</v>
      </c>
      <c r="P121" s="12" t="s">
        <v>19</v>
      </c>
      <c r="Q121" s="13" t="s">
        <v>476</v>
      </c>
      <c r="R121" s="14"/>
      <c r="S121" s="15"/>
      <c r="T121" s="16"/>
      <c r="U121" t="str">
        <f t="shared" si="9"/>
        <v>23/03/2023</v>
      </c>
      <c r="V121" t="str">
        <f t="shared" si="7"/>
        <v>17/04/2023</v>
      </c>
      <c r="W121">
        <v>-1</v>
      </c>
      <c r="X121" s="1" t="s">
        <v>587</v>
      </c>
    </row>
    <row r="122" spans="1:24" ht="25.5" x14ac:dyDescent="0.25">
      <c r="A122" s="47"/>
      <c r="B122" s="17" t="s">
        <v>477</v>
      </c>
      <c r="C122" s="9" t="s">
        <v>52</v>
      </c>
      <c r="D122" s="9" t="s">
        <v>24</v>
      </c>
      <c r="E122" s="9" t="s">
        <v>19</v>
      </c>
      <c r="F122" s="2" t="s">
        <v>478</v>
      </c>
      <c r="G122" s="10" t="s">
        <v>479</v>
      </c>
      <c r="H122" s="34">
        <f t="shared" si="6"/>
        <v>1</v>
      </c>
      <c r="I122" s="11" t="s">
        <v>23</v>
      </c>
      <c r="J122" s="35"/>
      <c r="K122" s="41"/>
      <c r="L122" s="42"/>
      <c r="M122" s="12"/>
      <c r="N122" s="12"/>
      <c r="O122" s="12"/>
      <c r="P122" s="12"/>
      <c r="Q122" s="13"/>
      <c r="R122" s="14"/>
      <c r="S122" s="15"/>
      <c r="T122" s="16"/>
      <c r="U122" t="str">
        <f t="shared" si="9"/>
        <v>23/03/2023</v>
      </c>
      <c r="V122" t="str">
        <f t="shared" si="7"/>
        <v>//</v>
      </c>
      <c r="W122">
        <v>-1</v>
      </c>
      <c r="X122" s="1" t="s">
        <v>587</v>
      </c>
    </row>
    <row r="123" spans="1:24" ht="25.5" x14ac:dyDescent="0.25">
      <c r="A123" s="47"/>
      <c r="B123" s="17" t="s">
        <v>480</v>
      </c>
      <c r="C123" s="9" t="s">
        <v>52</v>
      </c>
      <c r="D123" s="9" t="s">
        <v>24</v>
      </c>
      <c r="E123" s="9" t="s">
        <v>19</v>
      </c>
      <c r="F123" s="2" t="s">
        <v>481</v>
      </c>
      <c r="G123" s="10" t="s">
        <v>364</v>
      </c>
      <c r="H123" s="34">
        <f t="shared" si="6"/>
        <v>4</v>
      </c>
      <c r="I123" s="11" t="s">
        <v>23</v>
      </c>
      <c r="J123" s="35"/>
      <c r="K123" s="41"/>
      <c r="L123" s="42"/>
      <c r="M123" s="12" t="s">
        <v>482</v>
      </c>
      <c r="N123" s="12" t="s">
        <v>63</v>
      </c>
      <c r="O123" s="12" t="s">
        <v>24</v>
      </c>
      <c r="P123" s="12" t="s">
        <v>19</v>
      </c>
      <c r="Q123" s="13" t="s">
        <v>29</v>
      </c>
      <c r="R123" s="14"/>
      <c r="S123" s="15"/>
      <c r="T123" s="16"/>
      <c r="U123" t="str">
        <f t="shared" si="9"/>
        <v>23/03/2023</v>
      </c>
      <c r="V123" t="str">
        <f t="shared" si="7"/>
        <v>27/03/2023</v>
      </c>
      <c r="W123">
        <f t="shared" si="8"/>
        <v>4</v>
      </c>
      <c r="X123" s="1" t="s">
        <v>586</v>
      </c>
    </row>
    <row r="124" spans="1:24" ht="25.5" x14ac:dyDescent="0.25">
      <c r="A124" s="47"/>
      <c r="B124" s="17" t="s">
        <v>483</v>
      </c>
      <c r="C124" s="9" t="s">
        <v>52</v>
      </c>
      <c r="D124" s="9" t="s">
        <v>24</v>
      </c>
      <c r="E124" s="9" t="s">
        <v>19</v>
      </c>
      <c r="F124" s="2" t="s">
        <v>258</v>
      </c>
      <c r="G124" s="10" t="s">
        <v>484</v>
      </c>
      <c r="H124" s="34">
        <f t="shared" si="6"/>
        <v>1</v>
      </c>
      <c r="I124" s="11" t="s">
        <v>23</v>
      </c>
      <c r="J124" s="35"/>
      <c r="K124" s="41"/>
      <c r="L124" s="42"/>
      <c r="M124" s="12"/>
      <c r="N124" s="12"/>
      <c r="O124" s="12"/>
      <c r="P124" s="12"/>
      <c r="Q124" s="13"/>
      <c r="R124" s="14"/>
      <c r="S124" s="15"/>
      <c r="T124" s="16"/>
      <c r="U124" t="str">
        <f t="shared" si="9"/>
        <v>23/03/2023</v>
      </c>
      <c r="V124" t="str">
        <f t="shared" si="7"/>
        <v>//</v>
      </c>
      <c r="W124">
        <v>-1</v>
      </c>
      <c r="X124" s="1" t="s">
        <v>587</v>
      </c>
    </row>
    <row r="125" spans="1:24" ht="38.25" x14ac:dyDescent="0.25">
      <c r="A125" s="47"/>
      <c r="B125" s="17" t="s">
        <v>485</v>
      </c>
      <c r="C125" s="9" t="s">
        <v>63</v>
      </c>
      <c r="D125" s="9" t="s">
        <v>24</v>
      </c>
      <c r="E125" s="9" t="s">
        <v>19</v>
      </c>
      <c r="F125" s="2" t="s">
        <v>76</v>
      </c>
      <c r="G125" s="10" t="s">
        <v>486</v>
      </c>
      <c r="H125" s="34">
        <f t="shared" si="6"/>
        <v>1</v>
      </c>
      <c r="I125" s="11" t="s">
        <v>23</v>
      </c>
      <c r="J125" s="35"/>
      <c r="K125" s="41"/>
      <c r="L125" s="42"/>
      <c r="M125" s="12" t="s">
        <v>487</v>
      </c>
      <c r="N125" s="12" t="s">
        <v>43</v>
      </c>
      <c r="O125" s="12" t="s">
        <v>25</v>
      </c>
      <c r="P125" s="12" t="s">
        <v>19</v>
      </c>
      <c r="Q125" s="13" t="s">
        <v>29</v>
      </c>
      <c r="R125" s="14"/>
      <c r="S125" s="15"/>
      <c r="T125" s="16"/>
      <c r="U125" t="str">
        <f t="shared" si="9"/>
        <v>27/03/2023</v>
      </c>
      <c r="V125" t="str">
        <f t="shared" si="7"/>
        <v>17/04/2023</v>
      </c>
      <c r="W125">
        <f t="shared" si="8"/>
        <v>21</v>
      </c>
      <c r="X125" s="1" t="s">
        <v>586</v>
      </c>
    </row>
    <row r="126" spans="1:24" ht="38.25" x14ac:dyDescent="0.25">
      <c r="A126" s="47"/>
      <c r="B126" s="17" t="s">
        <v>488</v>
      </c>
      <c r="C126" s="9" t="s">
        <v>63</v>
      </c>
      <c r="D126" s="9" t="s">
        <v>24</v>
      </c>
      <c r="E126" s="9" t="s">
        <v>19</v>
      </c>
      <c r="F126" s="2" t="s">
        <v>489</v>
      </c>
      <c r="G126" s="10" t="s">
        <v>490</v>
      </c>
      <c r="H126" s="34">
        <f t="shared" si="6"/>
        <v>1</v>
      </c>
      <c r="I126" s="11" t="s">
        <v>23</v>
      </c>
      <c r="J126" s="35"/>
      <c r="K126" s="41"/>
      <c r="L126" s="42"/>
      <c r="M126" s="12" t="s">
        <v>491</v>
      </c>
      <c r="N126" s="12" t="s">
        <v>53</v>
      </c>
      <c r="O126" s="12" t="s">
        <v>25</v>
      </c>
      <c r="P126" s="12" t="s">
        <v>19</v>
      </c>
      <c r="Q126" s="13" t="s">
        <v>492</v>
      </c>
      <c r="R126" s="14"/>
      <c r="S126" s="15"/>
      <c r="T126" s="16"/>
      <c r="U126" t="str">
        <f t="shared" si="9"/>
        <v>27/03/2023</v>
      </c>
      <c r="V126" t="str">
        <f t="shared" si="7"/>
        <v>24/04/2023</v>
      </c>
      <c r="W126">
        <f t="shared" si="8"/>
        <v>28</v>
      </c>
      <c r="X126" s="1" t="s">
        <v>586</v>
      </c>
    </row>
    <row r="127" spans="1:24" x14ac:dyDescent="0.25">
      <c r="A127" s="47"/>
      <c r="B127" s="17" t="s">
        <v>493</v>
      </c>
      <c r="C127" s="9" t="s">
        <v>67</v>
      </c>
      <c r="D127" s="9" t="s">
        <v>24</v>
      </c>
      <c r="E127" s="9" t="s">
        <v>19</v>
      </c>
      <c r="F127" s="2" t="s">
        <v>335</v>
      </c>
      <c r="G127" s="10" t="s">
        <v>471</v>
      </c>
      <c r="H127" s="34">
        <f t="shared" si="6"/>
        <v>2</v>
      </c>
      <c r="I127" s="11" t="s">
        <v>23</v>
      </c>
      <c r="J127" s="35"/>
      <c r="K127" s="41"/>
      <c r="L127" s="42"/>
      <c r="M127" s="12"/>
      <c r="N127" s="12"/>
      <c r="O127" s="12"/>
      <c r="P127" s="12"/>
      <c r="Q127" s="13"/>
      <c r="R127" s="14"/>
      <c r="S127" s="15"/>
      <c r="T127" s="16"/>
      <c r="U127" t="str">
        <f t="shared" si="9"/>
        <v>28/03/2023</v>
      </c>
      <c r="V127" t="str">
        <f t="shared" si="7"/>
        <v>//</v>
      </c>
      <c r="W127">
        <v>-1</v>
      </c>
      <c r="X127" s="1" t="s">
        <v>587</v>
      </c>
    </row>
    <row r="128" spans="1:24" ht="38.25" x14ac:dyDescent="0.25">
      <c r="A128" s="47"/>
      <c r="B128" s="17" t="s">
        <v>494</v>
      </c>
      <c r="C128" s="9" t="s">
        <v>68</v>
      </c>
      <c r="D128" s="9" t="s">
        <v>24</v>
      </c>
      <c r="E128" s="9" t="s">
        <v>19</v>
      </c>
      <c r="F128" s="2" t="s">
        <v>44</v>
      </c>
      <c r="G128" s="10" t="s">
        <v>495</v>
      </c>
      <c r="H128" s="34">
        <f t="shared" si="6"/>
        <v>1</v>
      </c>
      <c r="I128" s="11" t="s">
        <v>23</v>
      </c>
      <c r="J128" s="40"/>
      <c r="K128" s="41"/>
      <c r="L128" s="42"/>
      <c r="M128" s="12"/>
      <c r="N128" s="12"/>
      <c r="O128" s="12"/>
      <c r="P128" s="12"/>
      <c r="Q128" s="13"/>
      <c r="R128" s="14"/>
      <c r="S128" s="15"/>
      <c r="T128" s="16"/>
      <c r="U128" t="str">
        <f t="shared" si="9"/>
        <v>29/03/2023</v>
      </c>
      <c r="V128" t="str">
        <f t="shared" si="7"/>
        <v>//</v>
      </c>
      <c r="W128">
        <v>-1</v>
      </c>
      <c r="X128" s="1" t="s">
        <v>587</v>
      </c>
    </row>
    <row r="129" spans="1:24" x14ac:dyDescent="0.25">
      <c r="A129" s="47"/>
      <c r="B129" s="17" t="s">
        <v>496</v>
      </c>
      <c r="C129" s="9" t="s">
        <v>69</v>
      </c>
      <c r="D129" s="9" t="s">
        <v>24</v>
      </c>
      <c r="E129" s="9" t="s">
        <v>19</v>
      </c>
      <c r="F129" s="2" t="s">
        <v>497</v>
      </c>
      <c r="G129" s="10" t="s">
        <v>498</v>
      </c>
      <c r="H129" s="34">
        <f t="shared" si="6"/>
        <v>1</v>
      </c>
      <c r="I129" s="11" t="s">
        <v>23</v>
      </c>
      <c r="J129" s="40"/>
      <c r="K129" s="41"/>
      <c r="L129" s="42"/>
      <c r="M129" s="12"/>
      <c r="N129" s="12"/>
      <c r="O129" s="12"/>
      <c r="P129" s="12"/>
      <c r="Q129" s="13"/>
      <c r="R129" s="14"/>
      <c r="S129" s="15"/>
      <c r="T129" s="16"/>
      <c r="U129" t="str">
        <f t="shared" si="9"/>
        <v>30/03/2023</v>
      </c>
      <c r="V129" t="str">
        <f t="shared" si="7"/>
        <v>//</v>
      </c>
      <c r="W129">
        <v>-1</v>
      </c>
      <c r="X129" s="1" t="s">
        <v>587</v>
      </c>
    </row>
    <row r="130" spans="1:24" ht="25.5" x14ac:dyDescent="0.25">
      <c r="A130" s="47"/>
      <c r="B130" s="17" t="s">
        <v>500</v>
      </c>
      <c r="C130" s="9" t="s">
        <v>70</v>
      </c>
      <c r="D130" s="9" t="s">
        <v>24</v>
      </c>
      <c r="E130" s="9" t="s">
        <v>19</v>
      </c>
      <c r="F130" s="2" t="s">
        <v>84</v>
      </c>
      <c r="G130" s="10" t="s">
        <v>501</v>
      </c>
      <c r="H130" s="34">
        <f t="shared" si="6"/>
        <v>1</v>
      </c>
      <c r="I130" s="11" t="s">
        <v>23</v>
      </c>
      <c r="J130" s="40"/>
      <c r="K130" s="41"/>
      <c r="L130" s="42"/>
      <c r="M130" s="12" t="s">
        <v>502</v>
      </c>
      <c r="N130" s="12"/>
      <c r="O130" s="12"/>
      <c r="P130" s="12"/>
      <c r="Q130" s="13"/>
      <c r="R130" s="14"/>
      <c r="S130" s="15"/>
      <c r="T130" s="16"/>
      <c r="U130" t="str">
        <f t="shared" si="9"/>
        <v>31/03/2023</v>
      </c>
      <c r="V130" t="str">
        <f t="shared" si="7"/>
        <v>//</v>
      </c>
      <c r="W130">
        <v>-1</v>
      </c>
      <c r="X130" s="1" t="s">
        <v>587</v>
      </c>
    </row>
    <row r="131" spans="1:24" ht="15.75" thickBot="1" x14ac:dyDescent="0.3">
      <c r="A131" s="48"/>
      <c r="B131" s="17" t="s">
        <v>503</v>
      </c>
      <c r="C131" s="9" t="s">
        <v>70</v>
      </c>
      <c r="D131" s="9" t="s">
        <v>24</v>
      </c>
      <c r="E131" s="9" t="s">
        <v>19</v>
      </c>
      <c r="F131" s="2" t="s">
        <v>322</v>
      </c>
      <c r="G131" s="10" t="s">
        <v>504</v>
      </c>
      <c r="H131" s="34">
        <f t="shared" si="6"/>
        <v>1</v>
      </c>
      <c r="I131" s="11" t="s">
        <v>23</v>
      </c>
      <c r="J131" s="40"/>
      <c r="K131" s="41"/>
      <c r="L131" s="42"/>
      <c r="M131" s="12"/>
      <c r="N131" s="12"/>
      <c r="O131" s="12"/>
      <c r="P131" s="12"/>
      <c r="Q131" s="13"/>
      <c r="R131" s="14"/>
      <c r="S131" s="15"/>
      <c r="T131" s="16"/>
      <c r="U131" t="str">
        <f t="shared" si="9"/>
        <v>31/03/2023</v>
      </c>
      <c r="V131" t="str">
        <f t="shared" si="7"/>
        <v>//</v>
      </c>
      <c r="W131">
        <v>-1</v>
      </c>
      <c r="X131" s="1" t="s">
        <v>587</v>
      </c>
    </row>
    <row r="132" spans="1:24" ht="38.25" x14ac:dyDescent="0.25">
      <c r="A132" s="43" t="s">
        <v>583</v>
      </c>
      <c r="B132" s="17" t="s">
        <v>505</v>
      </c>
      <c r="C132" s="9" t="s">
        <v>33</v>
      </c>
      <c r="D132" s="9" t="s">
        <v>25</v>
      </c>
      <c r="E132" s="9" t="s">
        <v>19</v>
      </c>
      <c r="F132" s="2" t="s">
        <v>171</v>
      </c>
      <c r="G132" s="10" t="s">
        <v>506</v>
      </c>
      <c r="H132" s="34">
        <f t="shared" si="6"/>
        <v>1</v>
      </c>
      <c r="I132" s="11" t="s">
        <v>23</v>
      </c>
      <c r="J132" s="40"/>
      <c r="K132" s="41"/>
      <c r="L132" s="42"/>
      <c r="M132" s="12"/>
      <c r="N132" s="12"/>
      <c r="O132" s="12"/>
      <c r="P132" s="12"/>
      <c r="Q132" s="13"/>
      <c r="R132" s="14"/>
      <c r="S132" s="15"/>
      <c r="T132" s="16"/>
      <c r="U132" t="str">
        <f t="shared" ref="U132:U158" si="10">C132 &amp; "/" &amp; D132 &amp; "/" &amp; E132</f>
        <v>10/04/2023</v>
      </c>
      <c r="V132" t="str">
        <f t="shared" si="7"/>
        <v>//</v>
      </c>
      <c r="W132">
        <v>-1</v>
      </c>
      <c r="X132" s="1" t="s">
        <v>587</v>
      </c>
    </row>
    <row r="133" spans="1:24" ht="38.25" x14ac:dyDescent="0.25">
      <c r="A133" s="44"/>
      <c r="B133" s="17" t="s">
        <v>507</v>
      </c>
      <c r="C133" s="9" t="s">
        <v>33</v>
      </c>
      <c r="D133" s="9" t="s">
        <v>25</v>
      </c>
      <c r="E133" s="9" t="s">
        <v>19</v>
      </c>
      <c r="F133" s="2" t="s">
        <v>93</v>
      </c>
      <c r="G133" s="10" t="s">
        <v>508</v>
      </c>
      <c r="H133" s="34">
        <f t="shared" ref="H133:H158" si="11">COUNTIF($G$4:$G$158,G133)</f>
        <v>1</v>
      </c>
      <c r="I133" s="11" t="s">
        <v>23</v>
      </c>
      <c r="J133" s="40"/>
      <c r="K133" s="41"/>
      <c r="L133" s="42"/>
      <c r="M133" s="12" t="s">
        <v>423</v>
      </c>
      <c r="N133" s="12" t="s">
        <v>50</v>
      </c>
      <c r="O133" s="12" t="s">
        <v>25</v>
      </c>
      <c r="P133" s="12" t="s">
        <v>19</v>
      </c>
      <c r="Q133" s="13" t="s">
        <v>424</v>
      </c>
      <c r="R133" s="14"/>
      <c r="S133" s="15"/>
      <c r="T133" s="16"/>
      <c r="U133" t="str">
        <f t="shared" si="10"/>
        <v>10/04/2023</v>
      </c>
      <c r="V133" t="str">
        <f t="shared" ref="V133:V158" si="12">N133 &amp; "/" &amp; O133 &amp; "/" &amp; P133</f>
        <v>21/04/2023</v>
      </c>
      <c r="W133">
        <f>V133-U133</f>
        <v>11</v>
      </c>
      <c r="X133" s="1" t="s">
        <v>586</v>
      </c>
    </row>
    <row r="134" spans="1:24" ht="63.75" x14ac:dyDescent="0.25">
      <c r="A134" s="44"/>
      <c r="B134" s="17" t="s">
        <v>509</v>
      </c>
      <c r="C134" s="9" t="s">
        <v>33</v>
      </c>
      <c r="D134" s="9" t="s">
        <v>25</v>
      </c>
      <c r="E134" s="9" t="s">
        <v>19</v>
      </c>
      <c r="F134" s="2" t="s">
        <v>510</v>
      </c>
      <c r="G134" s="10" t="s">
        <v>511</v>
      </c>
      <c r="H134" s="34">
        <f t="shared" si="11"/>
        <v>1</v>
      </c>
      <c r="I134" s="11" t="s">
        <v>23</v>
      </c>
      <c r="J134" s="40"/>
      <c r="K134" s="41"/>
      <c r="L134" s="42"/>
      <c r="M134" s="12" t="s">
        <v>512</v>
      </c>
      <c r="N134" s="12" t="s">
        <v>34</v>
      </c>
      <c r="O134" s="12" t="s">
        <v>25</v>
      </c>
      <c r="P134" s="12" t="s">
        <v>19</v>
      </c>
      <c r="Q134" s="13" t="s">
        <v>513</v>
      </c>
      <c r="R134" s="14"/>
      <c r="S134" s="15"/>
      <c r="T134" s="16"/>
      <c r="U134" t="str">
        <f t="shared" si="10"/>
        <v>10/04/2023</v>
      </c>
      <c r="V134" t="str">
        <f t="shared" si="12"/>
        <v>12/04/2023</v>
      </c>
      <c r="W134">
        <f t="shared" ref="W134:W155" si="13">V134-U134</f>
        <v>2</v>
      </c>
      <c r="X134" s="1" t="s">
        <v>586</v>
      </c>
    </row>
    <row r="135" spans="1:24" ht="25.5" x14ac:dyDescent="0.25">
      <c r="A135" s="44"/>
      <c r="B135" s="17" t="s">
        <v>516</v>
      </c>
      <c r="C135" s="9" t="s">
        <v>33</v>
      </c>
      <c r="D135" s="9" t="s">
        <v>25</v>
      </c>
      <c r="E135" s="9" t="s">
        <v>19</v>
      </c>
      <c r="F135" s="2" t="s">
        <v>304</v>
      </c>
      <c r="G135" s="10" t="s">
        <v>517</v>
      </c>
      <c r="H135" s="34">
        <f t="shared" si="11"/>
        <v>1</v>
      </c>
      <c r="I135" s="11" t="s">
        <v>23</v>
      </c>
      <c r="J135" s="40"/>
      <c r="K135" s="41"/>
      <c r="L135" s="42"/>
      <c r="M135" s="12"/>
      <c r="N135" s="12"/>
      <c r="O135" s="12"/>
      <c r="P135" s="12"/>
      <c r="Q135" s="13"/>
      <c r="R135" s="14"/>
      <c r="S135" s="15"/>
      <c r="T135" s="16"/>
      <c r="U135" t="str">
        <f t="shared" si="10"/>
        <v>10/04/2023</v>
      </c>
      <c r="V135" t="str">
        <f t="shared" si="12"/>
        <v>//</v>
      </c>
      <c r="W135">
        <v>-1</v>
      </c>
      <c r="X135" s="1" t="s">
        <v>587</v>
      </c>
    </row>
    <row r="136" spans="1:24" ht="76.5" x14ac:dyDescent="0.25">
      <c r="A136" s="44"/>
      <c r="B136" s="17" t="s">
        <v>518</v>
      </c>
      <c r="C136" s="9" t="s">
        <v>33</v>
      </c>
      <c r="D136" s="9" t="s">
        <v>25</v>
      </c>
      <c r="E136" s="9" t="s">
        <v>19</v>
      </c>
      <c r="F136" s="2" t="s">
        <v>519</v>
      </c>
      <c r="G136" s="10" t="s">
        <v>520</v>
      </c>
      <c r="H136" s="34">
        <f t="shared" si="11"/>
        <v>1</v>
      </c>
      <c r="I136" s="11" t="s">
        <v>23</v>
      </c>
      <c r="J136" s="40"/>
      <c r="K136" s="41"/>
      <c r="L136" s="42"/>
      <c r="M136" s="12" t="s">
        <v>521</v>
      </c>
      <c r="N136" s="12" t="s">
        <v>43</v>
      </c>
      <c r="O136" s="12" t="s">
        <v>25</v>
      </c>
      <c r="P136" s="12" t="s">
        <v>19</v>
      </c>
      <c r="Q136" s="13"/>
      <c r="R136" s="14"/>
      <c r="S136" s="15"/>
      <c r="T136" s="16"/>
      <c r="U136" t="str">
        <f t="shared" si="10"/>
        <v>10/04/2023</v>
      </c>
      <c r="V136" t="str">
        <f t="shared" si="12"/>
        <v>17/04/2023</v>
      </c>
      <c r="W136">
        <f t="shared" si="13"/>
        <v>7</v>
      </c>
      <c r="X136" s="1" t="s">
        <v>586</v>
      </c>
    </row>
    <row r="137" spans="1:24" ht="25.5" x14ac:dyDescent="0.25">
      <c r="A137" s="44"/>
      <c r="B137" s="17" t="s">
        <v>522</v>
      </c>
      <c r="C137" s="9" t="s">
        <v>33</v>
      </c>
      <c r="D137" s="9" t="s">
        <v>25</v>
      </c>
      <c r="E137" s="9" t="s">
        <v>19</v>
      </c>
      <c r="F137" s="2" t="s">
        <v>523</v>
      </c>
      <c r="G137" s="10" t="s">
        <v>524</v>
      </c>
      <c r="H137" s="34">
        <f t="shared" si="11"/>
        <v>1</v>
      </c>
      <c r="I137" s="11" t="s">
        <v>23</v>
      </c>
      <c r="J137" s="40"/>
      <c r="K137" s="41"/>
      <c r="L137" s="42"/>
      <c r="M137" s="12" t="s">
        <v>525</v>
      </c>
      <c r="N137" s="12"/>
      <c r="O137" s="12"/>
      <c r="P137" s="12"/>
      <c r="Q137" s="13"/>
      <c r="R137" s="14"/>
      <c r="S137" s="15"/>
      <c r="T137" s="16"/>
      <c r="U137" t="str">
        <f t="shared" si="10"/>
        <v>10/04/2023</v>
      </c>
      <c r="V137" t="str">
        <f t="shared" si="12"/>
        <v>//</v>
      </c>
      <c r="W137">
        <v>-1</v>
      </c>
      <c r="X137" s="1" t="s">
        <v>587</v>
      </c>
    </row>
    <row r="138" spans="1:24" ht="25.5" x14ac:dyDescent="0.25">
      <c r="A138" s="44"/>
      <c r="B138" s="17" t="s">
        <v>526</v>
      </c>
      <c r="C138" s="9" t="s">
        <v>34</v>
      </c>
      <c r="D138" s="9" t="s">
        <v>25</v>
      </c>
      <c r="E138" s="9" t="s">
        <v>19</v>
      </c>
      <c r="F138" s="2" t="s">
        <v>349</v>
      </c>
      <c r="G138" s="10" t="s">
        <v>527</v>
      </c>
      <c r="H138" s="34">
        <f t="shared" si="11"/>
        <v>1</v>
      </c>
      <c r="I138" s="11" t="s">
        <v>23</v>
      </c>
      <c r="J138" s="40"/>
      <c r="K138" s="41"/>
      <c r="L138" s="42"/>
      <c r="M138" s="12"/>
      <c r="N138" s="12"/>
      <c r="O138" s="12"/>
      <c r="P138" s="12"/>
      <c r="Q138" s="13"/>
      <c r="R138" s="14"/>
      <c r="S138" s="15"/>
      <c r="T138" s="16"/>
      <c r="U138" t="str">
        <f t="shared" si="10"/>
        <v>12/04/2023</v>
      </c>
      <c r="V138" t="str">
        <f t="shared" si="12"/>
        <v>//</v>
      </c>
      <c r="W138">
        <v>-1</v>
      </c>
      <c r="X138" s="1" t="s">
        <v>587</v>
      </c>
    </row>
    <row r="139" spans="1:24" ht="25.5" x14ac:dyDescent="0.25">
      <c r="A139" s="44"/>
      <c r="B139" s="17" t="s">
        <v>528</v>
      </c>
      <c r="C139" s="9" t="s">
        <v>37</v>
      </c>
      <c r="D139" s="9" t="s">
        <v>25</v>
      </c>
      <c r="E139" s="9" t="s">
        <v>19</v>
      </c>
      <c r="F139" s="2" t="s">
        <v>99</v>
      </c>
      <c r="G139" s="10" t="s">
        <v>529</v>
      </c>
      <c r="H139" s="34">
        <f t="shared" si="11"/>
        <v>1</v>
      </c>
      <c r="I139" s="11" t="s">
        <v>327</v>
      </c>
      <c r="J139" s="40"/>
      <c r="K139" s="41"/>
      <c r="L139" s="42"/>
      <c r="M139" s="12"/>
      <c r="N139" s="12"/>
      <c r="O139" s="12"/>
      <c r="P139" s="12"/>
      <c r="Q139" s="13"/>
      <c r="R139" s="14"/>
      <c r="S139" s="15"/>
      <c r="T139" s="16"/>
      <c r="U139" t="str">
        <f t="shared" si="10"/>
        <v>13/04/2023</v>
      </c>
      <c r="V139" t="str">
        <f t="shared" si="12"/>
        <v>//</v>
      </c>
      <c r="W139">
        <v>-1</v>
      </c>
      <c r="X139" s="1" t="s">
        <v>587</v>
      </c>
    </row>
    <row r="140" spans="1:24" ht="38.25" x14ac:dyDescent="0.25">
      <c r="A140" s="44"/>
      <c r="B140" s="17" t="s">
        <v>530</v>
      </c>
      <c r="C140" s="9" t="s">
        <v>43</v>
      </c>
      <c r="D140" s="9" t="s">
        <v>25</v>
      </c>
      <c r="E140" s="9" t="s">
        <v>19</v>
      </c>
      <c r="F140" s="2" t="s">
        <v>531</v>
      </c>
      <c r="G140" s="10" t="s">
        <v>532</v>
      </c>
      <c r="H140" s="34">
        <f t="shared" si="11"/>
        <v>1</v>
      </c>
      <c r="I140" s="11" t="s">
        <v>23</v>
      </c>
      <c r="J140" s="40"/>
      <c r="K140" s="41"/>
      <c r="L140" s="42"/>
      <c r="M140" s="12" t="s">
        <v>533</v>
      </c>
      <c r="N140" s="12"/>
      <c r="O140" s="12"/>
      <c r="P140" s="12"/>
      <c r="Q140" s="13"/>
      <c r="R140" s="14"/>
      <c r="S140" s="15"/>
      <c r="T140" s="16"/>
      <c r="U140" t="str">
        <f t="shared" si="10"/>
        <v>17/04/2023</v>
      </c>
      <c r="V140" t="str">
        <f t="shared" si="12"/>
        <v>//</v>
      </c>
      <c r="W140">
        <v>-1</v>
      </c>
      <c r="X140" s="1" t="s">
        <v>587</v>
      </c>
    </row>
    <row r="141" spans="1:24" ht="38.25" x14ac:dyDescent="0.25">
      <c r="A141" s="44"/>
      <c r="B141" s="17" t="s">
        <v>534</v>
      </c>
      <c r="C141" s="9" t="s">
        <v>43</v>
      </c>
      <c r="D141" s="9" t="s">
        <v>25</v>
      </c>
      <c r="E141" s="9" t="s">
        <v>19</v>
      </c>
      <c r="F141" s="2" t="s">
        <v>76</v>
      </c>
      <c r="G141" s="10" t="s">
        <v>535</v>
      </c>
      <c r="H141" s="34">
        <f t="shared" si="11"/>
        <v>1</v>
      </c>
      <c r="I141" s="11" t="s">
        <v>23</v>
      </c>
      <c r="J141" s="40"/>
      <c r="K141" s="41"/>
      <c r="L141" s="42"/>
      <c r="M141" s="12"/>
      <c r="N141" s="12"/>
      <c r="O141" s="12"/>
      <c r="P141" s="12"/>
      <c r="Q141" s="13"/>
      <c r="R141" s="14"/>
      <c r="S141" s="15"/>
      <c r="T141" s="16"/>
      <c r="U141" t="str">
        <f t="shared" si="10"/>
        <v>17/04/2023</v>
      </c>
      <c r="V141" t="str">
        <f t="shared" si="12"/>
        <v>//</v>
      </c>
      <c r="W141">
        <v>-1</v>
      </c>
      <c r="X141" s="1" t="s">
        <v>587</v>
      </c>
    </row>
    <row r="142" spans="1:24" ht="25.5" x14ac:dyDescent="0.25">
      <c r="A142" s="44"/>
      <c r="B142" s="17" t="s">
        <v>536</v>
      </c>
      <c r="C142" s="9" t="s">
        <v>43</v>
      </c>
      <c r="D142" s="9" t="s">
        <v>25</v>
      </c>
      <c r="E142" s="9" t="s">
        <v>19</v>
      </c>
      <c r="F142" s="2" t="s">
        <v>499</v>
      </c>
      <c r="G142" s="10" t="s">
        <v>537</v>
      </c>
      <c r="H142" s="34">
        <f t="shared" si="11"/>
        <v>1</v>
      </c>
      <c r="I142" s="11" t="s">
        <v>23</v>
      </c>
      <c r="J142" s="40"/>
      <c r="K142" s="41"/>
      <c r="L142" s="42"/>
      <c r="M142" s="12"/>
      <c r="N142" s="12"/>
      <c r="O142" s="12"/>
      <c r="P142" s="12"/>
      <c r="Q142" s="13"/>
      <c r="R142" s="14"/>
      <c r="S142" s="15"/>
      <c r="T142" s="16"/>
      <c r="U142" t="str">
        <f t="shared" si="10"/>
        <v>17/04/2023</v>
      </c>
      <c r="V142" t="str">
        <f t="shared" si="12"/>
        <v>//</v>
      </c>
      <c r="W142">
        <v>-1</v>
      </c>
      <c r="X142" s="1" t="s">
        <v>587</v>
      </c>
    </row>
    <row r="143" spans="1:24" ht="25.5" x14ac:dyDescent="0.25">
      <c r="A143" s="44"/>
      <c r="B143" s="17" t="s">
        <v>538</v>
      </c>
      <c r="C143" s="9" t="s">
        <v>45</v>
      </c>
      <c r="D143" s="9" t="s">
        <v>25</v>
      </c>
      <c r="E143" s="9" t="s">
        <v>19</v>
      </c>
      <c r="F143" s="2" t="s">
        <v>539</v>
      </c>
      <c r="G143" s="10" t="s">
        <v>540</v>
      </c>
      <c r="H143" s="34">
        <f t="shared" si="11"/>
        <v>1</v>
      </c>
      <c r="I143" s="11" t="s">
        <v>23</v>
      </c>
      <c r="J143" s="40"/>
      <c r="K143" s="41"/>
      <c r="L143" s="42"/>
      <c r="M143" s="12"/>
      <c r="N143" s="12"/>
      <c r="O143" s="12"/>
      <c r="P143" s="12"/>
      <c r="Q143" s="13"/>
      <c r="R143" s="14"/>
      <c r="S143" s="15"/>
      <c r="T143" s="16"/>
      <c r="U143" t="str">
        <f t="shared" si="10"/>
        <v>18/04/2023</v>
      </c>
      <c r="V143" t="str">
        <f t="shared" si="12"/>
        <v>//</v>
      </c>
      <c r="W143">
        <v>-1</v>
      </c>
      <c r="X143" s="1" t="s">
        <v>587</v>
      </c>
    </row>
    <row r="144" spans="1:24" ht="25.5" x14ac:dyDescent="0.25">
      <c r="A144" s="44"/>
      <c r="B144" s="17" t="s">
        <v>541</v>
      </c>
      <c r="C144" s="9" t="s">
        <v>46</v>
      </c>
      <c r="D144" s="9" t="s">
        <v>25</v>
      </c>
      <c r="E144" s="9" t="s">
        <v>19</v>
      </c>
      <c r="F144" s="2" t="s">
        <v>84</v>
      </c>
      <c r="G144" s="10" t="s">
        <v>542</v>
      </c>
      <c r="H144" s="34">
        <f t="shared" si="11"/>
        <v>1</v>
      </c>
      <c r="I144" s="11" t="s">
        <v>23</v>
      </c>
      <c r="J144" s="40"/>
      <c r="K144" s="41"/>
      <c r="L144" s="42"/>
      <c r="M144" s="12" t="s">
        <v>85</v>
      </c>
      <c r="N144" s="12"/>
      <c r="O144" s="12"/>
      <c r="P144" s="12"/>
      <c r="Q144" s="13"/>
      <c r="R144" s="14"/>
      <c r="S144" s="15"/>
      <c r="T144" s="16"/>
      <c r="U144" t="str">
        <f t="shared" si="10"/>
        <v>19/04/2023</v>
      </c>
      <c r="V144" t="str">
        <f t="shared" si="12"/>
        <v>//</v>
      </c>
      <c r="W144">
        <v>-1</v>
      </c>
      <c r="X144" s="1" t="s">
        <v>587</v>
      </c>
    </row>
    <row r="145" spans="1:24" ht="25.5" x14ac:dyDescent="0.25">
      <c r="A145" s="44"/>
      <c r="B145" s="17" t="s">
        <v>543</v>
      </c>
      <c r="C145" s="9" t="s">
        <v>46</v>
      </c>
      <c r="D145" s="9" t="s">
        <v>25</v>
      </c>
      <c r="E145" s="9" t="s">
        <v>19</v>
      </c>
      <c r="F145" s="2" t="s">
        <v>544</v>
      </c>
      <c r="G145" s="10" t="s">
        <v>545</v>
      </c>
      <c r="H145" s="34">
        <f t="shared" si="11"/>
        <v>1</v>
      </c>
      <c r="I145" s="11" t="s">
        <v>23</v>
      </c>
      <c r="J145" s="40"/>
      <c r="K145" s="41"/>
      <c r="L145" s="42"/>
      <c r="M145" s="12"/>
      <c r="N145" s="12"/>
      <c r="O145" s="12"/>
      <c r="P145" s="12"/>
      <c r="Q145" s="13"/>
      <c r="R145" s="14"/>
      <c r="S145" s="15"/>
      <c r="T145" s="16"/>
      <c r="U145" t="str">
        <f t="shared" si="10"/>
        <v>19/04/2023</v>
      </c>
      <c r="V145" t="str">
        <f t="shared" si="12"/>
        <v>//</v>
      </c>
      <c r="W145">
        <v>-1</v>
      </c>
      <c r="X145" s="1" t="s">
        <v>587</v>
      </c>
    </row>
    <row r="146" spans="1:24" ht="25.5" x14ac:dyDescent="0.25">
      <c r="A146" s="44"/>
      <c r="B146" s="17" t="s">
        <v>546</v>
      </c>
      <c r="C146" s="9" t="s">
        <v>47</v>
      </c>
      <c r="D146" s="9" t="s">
        <v>25</v>
      </c>
      <c r="E146" s="9" t="s">
        <v>19</v>
      </c>
      <c r="F146" s="2" t="s">
        <v>171</v>
      </c>
      <c r="G146" s="10" t="s">
        <v>547</v>
      </c>
      <c r="H146" s="34">
        <f t="shared" si="11"/>
        <v>1</v>
      </c>
      <c r="I146" s="11" t="s">
        <v>23</v>
      </c>
      <c r="J146" s="40"/>
      <c r="K146" s="41"/>
      <c r="L146" s="42"/>
      <c r="M146" s="12"/>
      <c r="N146" s="12"/>
      <c r="O146" s="12"/>
      <c r="P146" s="12"/>
      <c r="Q146" s="13"/>
      <c r="R146" s="14"/>
      <c r="S146" s="15"/>
      <c r="T146" s="16"/>
      <c r="U146" t="str">
        <f t="shared" si="10"/>
        <v>20/04/2023</v>
      </c>
      <c r="V146" t="str">
        <f t="shared" si="12"/>
        <v>//</v>
      </c>
      <c r="W146">
        <v>-1</v>
      </c>
      <c r="X146" s="1" t="s">
        <v>587</v>
      </c>
    </row>
    <row r="147" spans="1:24" ht="38.25" x14ac:dyDescent="0.25">
      <c r="A147" s="44"/>
      <c r="B147" s="17" t="s">
        <v>548</v>
      </c>
      <c r="C147" s="9" t="s">
        <v>50</v>
      </c>
      <c r="D147" s="9" t="s">
        <v>25</v>
      </c>
      <c r="E147" s="9" t="s">
        <v>19</v>
      </c>
      <c r="F147" s="2" t="s">
        <v>515</v>
      </c>
      <c r="G147" s="10" t="s">
        <v>549</v>
      </c>
      <c r="H147" s="34">
        <f t="shared" si="11"/>
        <v>1</v>
      </c>
      <c r="I147" s="11" t="s">
        <v>23</v>
      </c>
      <c r="J147" s="40"/>
      <c r="K147" s="41"/>
      <c r="L147" s="42"/>
      <c r="M147" s="12" t="s">
        <v>533</v>
      </c>
      <c r="N147" s="12"/>
      <c r="O147" s="12"/>
      <c r="P147" s="12"/>
      <c r="Q147" s="13"/>
      <c r="R147" s="14"/>
      <c r="S147" s="15"/>
      <c r="T147" s="16"/>
      <c r="U147" t="str">
        <f t="shared" si="10"/>
        <v>21/04/2023</v>
      </c>
      <c r="V147" t="str">
        <f t="shared" si="12"/>
        <v>//</v>
      </c>
      <c r="W147">
        <v>-1</v>
      </c>
      <c r="X147" s="1" t="s">
        <v>587</v>
      </c>
    </row>
    <row r="148" spans="1:24" ht="25.5" x14ac:dyDescent="0.25">
      <c r="A148" s="44"/>
      <c r="B148" s="17" t="s">
        <v>550</v>
      </c>
      <c r="C148" s="9" t="s">
        <v>50</v>
      </c>
      <c r="D148" s="9" t="s">
        <v>25</v>
      </c>
      <c r="E148" s="9" t="s">
        <v>19</v>
      </c>
      <c r="F148" s="2" t="s">
        <v>514</v>
      </c>
      <c r="G148" s="10" t="s">
        <v>551</v>
      </c>
      <c r="H148" s="34">
        <f t="shared" si="11"/>
        <v>1</v>
      </c>
      <c r="I148" s="11" t="s">
        <v>23</v>
      </c>
      <c r="J148" s="40"/>
      <c r="K148" s="41"/>
      <c r="L148" s="42"/>
      <c r="M148" s="12"/>
      <c r="N148" s="12"/>
      <c r="O148" s="12"/>
      <c r="P148" s="12"/>
      <c r="Q148" s="13"/>
      <c r="R148" s="14"/>
      <c r="S148" s="15"/>
      <c r="T148" s="16"/>
      <c r="U148" t="str">
        <f t="shared" si="10"/>
        <v>21/04/2023</v>
      </c>
      <c r="V148" t="str">
        <f t="shared" si="12"/>
        <v>//</v>
      </c>
      <c r="W148">
        <v>-1</v>
      </c>
      <c r="X148" s="1" t="s">
        <v>587</v>
      </c>
    </row>
    <row r="149" spans="1:24" ht="25.5" x14ac:dyDescent="0.25">
      <c r="A149" s="44"/>
      <c r="B149" s="17" t="s">
        <v>552</v>
      </c>
      <c r="C149" s="9" t="s">
        <v>50</v>
      </c>
      <c r="D149" s="9" t="s">
        <v>25</v>
      </c>
      <c r="E149" s="9" t="s">
        <v>19</v>
      </c>
      <c r="F149" s="2" t="s">
        <v>84</v>
      </c>
      <c r="G149" s="10" t="s">
        <v>553</v>
      </c>
      <c r="H149" s="34">
        <f t="shared" si="11"/>
        <v>1</v>
      </c>
      <c r="I149" s="11" t="s">
        <v>23</v>
      </c>
      <c r="J149" s="40"/>
      <c r="K149" s="41"/>
      <c r="L149" s="42"/>
      <c r="M149" s="12"/>
      <c r="N149" s="12"/>
      <c r="O149" s="12"/>
      <c r="P149" s="12"/>
      <c r="Q149" s="13"/>
      <c r="R149" s="14"/>
      <c r="S149" s="15"/>
      <c r="T149" s="16"/>
      <c r="U149" t="str">
        <f t="shared" si="10"/>
        <v>21/04/2023</v>
      </c>
      <c r="V149" t="str">
        <f t="shared" si="12"/>
        <v>//</v>
      </c>
      <c r="W149">
        <v>-1</v>
      </c>
      <c r="X149" s="1" t="s">
        <v>587</v>
      </c>
    </row>
    <row r="150" spans="1:24" ht="38.25" x14ac:dyDescent="0.25">
      <c r="A150" s="44"/>
      <c r="B150" s="17" t="s">
        <v>554</v>
      </c>
      <c r="C150" s="9" t="s">
        <v>53</v>
      </c>
      <c r="D150" s="9" t="s">
        <v>25</v>
      </c>
      <c r="E150" s="9" t="s">
        <v>19</v>
      </c>
      <c r="F150" s="2" t="s">
        <v>84</v>
      </c>
      <c r="G150" s="10" t="s">
        <v>555</v>
      </c>
      <c r="H150" s="34">
        <f t="shared" si="11"/>
        <v>1</v>
      </c>
      <c r="I150" s="11" t="s">
        <v>23</v>
      </c>
      <c r="J150" s="40"/>
      <c r="K150" s="41"/>
      <c r="L150" s="42"/>
      <c r="M150" s="12"/>
      <c r="N150" s="12"/>
      <c r="O150" s="12"/>
      <c r="P150" s="12"/>
      <c r="Q150" s="13"/>
      <c r="R150" s="14"/>
      <c r="S150" s="15"/>
      <c r="T150" s="16"/>
      <c r="U150" t="str">
        <f t="shared" si="10"/>
        <v>24/04/2023</v>
      </c>
      <c r="V150" t="str">
        <f t="shared" si="12"/>
        <v>//</v>
      </c>
      <c r="W150">
        <v>-1</v>
      </c>
      <c r="X150" s="1" t="s">
        <v>587</v>
      </c>
    </row>
    <row r="151" spans="1:24" ht="25.5" x14ac:dyDescent="0.25">
      <c r="A151" s="44"/>
      <c r="B151" s="17" t="s">
        <v>556</v>
      </c>
      <c r="C151" s="9" t="s">
        <v>56</v>
      </c>
      <c r="D151" s="9" t="s">
        <v>25</v>
      </c>
      <c r="E151" s="9" t="s">
        <v>19</v>
      </c>
      <c r="F151" s="2" t="s">
        <v>557</v>
      </c>
      <c r="G151" s="10" t="s">
        <v>558</v>
      </c>
      <c r="H151" s="34">
        <f t="shared" si="11"/>
        <v>1</v>
      </c>
      <c r="I151" s="11" t="s">
        <v>23</v>
      </c>
      <c r="J151" s="40"/>
      <c r="K151" s="41"/>
      <c r="L151" s="42"/>
      <c r="M151" s="12"/>
      <c r="N151" s="12"/>
      <c r="O151" s="12"/>
      <c r="P151" s="12"/>
      <c r="Q151" s="13"/>
      <c r="R151" s="14"/>
      <c r="S151" s="15"/>
      <c r="T151" s="16"/>
      <c r="U151" t="str">
        <f t="shared" si="10"/>
        <v>25/04/2023</v>
      </c>
      <c r="V151" t="str">
        <f t="shared" si="12"/>
        <v>//</v>
      </c>
      <c r="W151">
        <v>-1</v>
      </c>
      <c r="X151" s="1" t="s">
        <v>587</v>
      </c>
    </row>
    <row r="152" spans="1:24" ht="25.5" x14ac:dyDescent="0.25">
      <c r="A152" s="44"/>
      <c r="B152" s="17" t="s">
        <v>559</v>
      </c>
      <c r="C152" s="9" t="s">
        <v>60</v>
      </c>
      <c r="D152" s="9" t="s">
        <v>25</v>
      </c>
      <c r="E152" s="9" t="s">
        <v>19</v>
      </c>
      <c r="F152" s="2" t="s">
        <v>560</v>
      </c>
      <c r="G152" s="10" t="s">
        <v>561</v>
      </c>
      <c r="H152" s="34">
        <f t="shared" si="11"/>
        <v>1</v>
      </c>
      <c r="I152" s="11" t="s">
        <v>23</v>
      </c>
      <c r="J152" s="40"/>
      <c r="K152" s="41"/>
      <c r="L152" s="42"/>
      <c r="M152" s="12"/>
      <c r="N152" s="12"/>
      <c r="O152" s="12"/>
      <c r="P152" s="12"/>
      <c r="Q152" s="13"/>
      <c r="R152" s="14"/>
      <c r="S152" s="15"/>
      <c r="T152" s="16"/>
      <c r="U152" t="str">
        <f t="shared" si="10"/>
        <v>26/04/2023</v>
      </c>
      <c r="V152" t="str">
        <f t="shared" si="12"/>
        <v>//</v>
      </c>
      <c r="W152">
        <v>-1</v>
      </c>
      <c r="X152" s="1" t="s">
        <v>587</v>
      </c>
    </row>
    <row r="153" spans="1:24" ht="25.5" x14ac:dyDescent="0.25">
      <c r="A153" s="44"/>
      <c r="B153" s="17" t="s">
        <v>562</v>
      </c>
      <c r="C153" s="9" t="s">
        <v>63</v>
      </c>
      <c r="D153" s="9" t="s">
        <v>25</v>
      </c>
      <c r="E153" s="9" t="s">
        <v>19</v>
      </c>
      <c r="F153" s="2" t="s">
        <v>114</v>
      </c>
      <c r="G153" s="10" t="s">
        <v>563</v>
      </c>
      <c r="H153" s="34">
        <f t="shared" si="11"/>
        <v>1</v>
      </c>
      <c r="I153" s="11" t="s">
        <v>23</v>
      </c>
      <c r="J153" s="40"/>
      <c r="K153" s="41"/>
      <c r="L153" s="42"/>
      <c r="M153" s="12"/>
      <c r="N153" s="12"/>
      <c r="O153" s="12"/>
      <c r="P153" s="12"/>
      <c r="Q153" s="13"/>
      <c r="R153" s="14"/>
      <c r="S153" s="15"/>
      <c r="T153" s="16"/>
      <c r="U153" t="str">
        <f t="shared" si="10"/>
        <v>27/04/2023</v>
      </c>
      <c r="V153" t="str">
        <f t="shared" si="12"/>
        <v>//</v>
      </c>
      <c r="W153">
        <v>-1</v>
      </c>
      <c r="X153" s="1" t="s">
        <v>587</v>
      </c>
    </row>
    <row r="154" spans="1:24" ht="25.5" x14ac:dyDescent="0.25">
      <c r="A154" s="44"/>
      <c r="B154" s="17" t="s">
        <v>564</v>
      </c>
      <c r="C154" s="9" t="s">
        <v>63</v>
      </c>
      <c r="D154" s="9" t="s">
        <v>25</v>
      </c>
      <c r="E154" s="9" t="s">
        <v>19</v>
      </c>
      <c r="F154" s="2" t="s">
        <v>565</v>
      </c>
      <c r="G154" s="10" t="s">
        <v>566</v>
      </c>
      <c r="H154" s="34">
        <f t="shared" si="11"/>
        <v>1</v>
      </c>
      <c r="I154" s="11" t="s">
        <v>23</v>
      </c>
      <c r="J154" s="40"/>
      <c r="K154" s="41"/>
      <c r="L154" s="42"/>
      <c r="M154" s="12"/>
      <c r="N154" s="12"/>
      <c r="O154" s="12"/>
      <c r="P154" s="12"/>
      <c r="Q154" s="13"/>
      <c r="R154" s="14"/>
      <c r="S154" s="15"/>
      <c r="T154" s="16"/>
      <c r="U154" t="str">
        <f t="shared" si="10"/>
        <v>27/04/2023</v>
      </c>
      <c r="V154" t="str">
        <f t="shared" si="12"/>
        <v>//</v>
      </c>
      <c r="W154">
        <v>-1</v>
      </c>
      <c r="X154" s="1" t="s">
        <v>587</v>
      </c>
    </row>
    <row r="155" spans="1:24" ht="25.5" x14ac:dyDescent="0.25">
      <c r="A155" s="44"/>
      <c r="B155" s="17" t="s">
        <v>567</v>
      </c>
      <c r="C155" s="9" t="s">
        <v>63</v>
      </c>
      <c r="D155" s="9" t="s">
        <v>25</v>
      </c>
      <c r="E155" s="9" t="s">
        <v>19</v>
      </c>
      <c r="F155" s="2" t="s">
        <v>568</v>
      </c>
      <c r="G155" s="10" t="s">
        <v>569</v>
      </c>
      <c r="H155" s="34">
        <f t="shared" si="11"/>
        <v>3</v>
      </c>
      <c r="I155" s="11" t="s">
        <v>23</v>
      </c>
      <c r="J155" s="40"/>
      <c r="K155" s="41"/>
      <c r="L155" s="42"/>
      <c r="M155" s="12" t="s">
        <v>570</v>
      </c>
      <c r="N155" s="12" t="s">
        <v>67</v>
      </c>
      <c r="O155" s="12" t="s">
        <v>25</v>
      </c>
      <c r="P155" s="12" t="s">
        <v>19</v>
      </c>
      <c r="Q155" s="13" t="s">
        <v>29</v>
      </c>
      <c r="R155" s="14"/>
      <c r="S155" s="15"/>
      <c r="T155" s="16"/>
      <c r="U155" t="str">
        <f t="shared" si="10"/>
        <v>27/04/2023</v>
      </c>
      <c r="V155" t="str">
        <f t="shared" si="12"/>
        <v>28/04/2023</v>
      </c>
      <c r="W155">
        <f t="shared" si="13"/>
        <v>1</v>
      </c>
      <c r="X155" s="1" t="s">
        <v>586</v>
      </c>
    </row>
    <row r="156" spans="1:24" ht="25.5" x14ac:dyDescent="0.25">
      <c r="A156" s="44"/>
      <c r="B156" s="17" t="s">
        <v>571</v>
      </c>
      <c r="C156" s="9" t="s">
        <v>67</v>
      </c>
      <c r="D156" s="9" t="s">
        <v>25</v>
      </c>
      <c r="E156" s="9" t="s">
        <v>19</v>
      </c>
      <c r="F156" s="2" t="s">
        <v>572</v>
      </c>
      <c r="G156" s="10" t="s">
        <v>573</v>
      </c>
      <c r="H156" s="34">
        <f t="shared" si="11"/>
        <v>1</v>
      </c>
      <c r="I156" s="11" t="s">
        <v>23</v>
      </c>
      <c r="J156" s="40"/>
      <c r="K156" s="41"/>
      <c r="L156" s="42"/>
      <c r="M156" s="12"/>
      <c r="N156" s="12"/>
      <c r="O156" s="12"/>
      <c r="P156" s="12"/>
      <c r="Q156" s="13"/>
      <c r="R156" s="14"/>
      <c r="S156" s="15"/>
      <c r="T156" s="16"/>
      <c r="U156" t="str">
        <f t="shared" si="10"/>
        <v>28/04/2023</v>
      </c>
      <c r="V156" t="str">
        <f t="shared" si="12"/>
        <v>//</v>
      </c>
      <c r="W156">
        <v>-1</v>
      </c>
      <c r="X156" s="1" t="s">
        <v>587</v>
      </c>
    </row>
    <row r="157" spans="1:24" x14ac:dyDescent="0.25">
      <c r="A157" s="44"/>
      <c r="B157" s="17" t="s">
        <v>574</v>
      </c>
      <c r="C157" s="9" t="s">
        <v>67</v>
      </c>
      <c r="D157" s="9" t="s">
        <v>25</v>
      </c>
      <c r="E157" s="9" t="s">
        <v>19</v>
      </c>
      <c r="F157" s="2" t="s">
        <v>575</v>
      </c>
      <c r="G157" s="10" t="s">
        <v>576</v>
      </c>
      <c r="H157" s="34">
        <f t="shared" si="11"/>
        <v>1</v>
      </c>
      <c r="I157" s="11" t="s">
        <v>23</v>
      </c>
      <c r="J157" s="40"/>
      <c r="K157" s="41"/>
      <c r="L157" s="42"/>
      <c r="M157" s="12"/>
      <c r="N157" s="12"/>
      <c r="O157" s="12"/>
      <c r="P157" s="12"/>
      <c r="Q157" s="13"/>
      <c r="R157" s="14"/>
      <c r="S157" s="15"/>
      <c r="T157" s="16"/>
      <c r="U157" t="str">
        <f t="shared" si="10"/>
        <v>28/04/2023</v>
      </c>
      <c r="V157" t="str">
        <f t="shared" si="12"/>
        <v>//</v>
      </c>
      <c r="W157">
        <v>-1</v>
      </c>
      <c r="X157" s="1" t="s">
        <v>587</v>
      </c>
    </row>
    <row r="158" spans="1:24" ht="26.25" thickBot="1" x14ac:dyDescent="0.3">
      <c r="A158" s="45"/>
      <c r="B158" s="17" t="s">
        <v>577</v>
      </c>
      <c r="C158" s="9" t="s">
        <v>67</v>
      </c>
      <c r="D158" s="9" t="s">
        <v>25</v>
      </c>
      <c r="E158" s="9" t="s">
        <v>19</v>
      </c>
      <c r="F158" s="2" t="s">
        <v>578</v>
      </c>
      <c r="G158" s="10" t="s">
        <v>579</v>
      </c>
      <c r="H158" s="34">
        <f t="shared" si="11"/>
        <v>1</v>
      </c>
      <c r="I158" s="11" t="s">
        <v>23</v>
      </c>
      <c r="J158" s="40"/>
      <c r="K158" s="41"/>
      <c r="L158" s="42"/>
      <c r="M158" s="12"/>
      <c r="N158" s="12"/>
      <c r="O158" s="12"/>
      <c r="P158" s="12"/>
      <c r="Q158" s="13"/>
      <c r="R158" s="14"/>
      <c r="S158" s="15"/>
      <c r="T158" s="16"/>
      <c r="U158" t="str">
        <f t="shared" si="10"/>
        <v>28/04/2023</v>
      </c>
      <c r="V158" t="str">
        <f t="shared" si="12"/>
        <v>//</v>
      </c>
      <c r="W158">
        <v>-1</v>
      </c>
      <c r="X158" s="1" t="s">
        <v>587</v>
      </c>
    </row>
  </sheetData>
  <mergeCells count="170">
    <mergeCell ref="N1:P2"/>
    <mergeCell ref="Q1:Q3"/>
    <mergeCell ref="R1:S2"/>
    <mergeCell ref="T1:T3"/>
    <mergeCell ref="A1:A3"/>
    <mergeCell ref="J4:L4"/>
    <mergeCell ref="B1:B3"/>
    <mergeCell ref="C1:E2"/>
    <mergeCell ref="F1:F3"/>
    <mergeCell ref="G1:G3"/>
    <mergeCell ref="J1:L2"/>
    <mergeCell ref="M1:M3"/>
    <mergeCell ref="J11:L11"/>
    <mergeCell ref="J12:L12"/>
    <mergeCell ref="J13:L13"/>
    <mergeCell ref="J14:L14"/>
    <mergeCell ref="J15:L15"/>
    <mergeCell ref="J16:L16"/>
    <mergeCell ref="J5:L5"/>
    <mergeCell ref="J6:L6"/>
    <mergeCell ref="J7:L7"/>
    <mergeCell ref="J8:L8"/>
    <mergeCell ref="J9:L9"/>
    <mergeCell ref="J10:L10"/>
    <mergeCell ref="J35:L35"/>
    <mergeCell ref="J36:L36"/>
    <mergeCell ref="A4:A36"/>
    <mergeCell ref="J37:L37"/>
    <mergeCell ref="J38:L38"/>
    <mergeCell ref="J39:L39"/>
    <mergeCell ref="J29:L29"/>
    <mergeCell ref="J30:L30"/>
    <mergeCell ref="J31:L31"/>
    <mergeCell ref="J32:L32"/>
    <mergeCell ref="J33:L33"/>
    <mergeCell ref="J34:L34"/>
    <mergeCell ref="J23:L23"/>
    <mergeCell ref="J24:L24"/>
    <mergeCell ref="J25:L25"/>
    <mergeCell ref="J26:L26"/>
    <mergeCell ref="J27:L27"/>
    <mergeCell ref="J28:L28"/>
    <mergeCell ref="J17:L17"/>
    <mergeCell ref="J18:L18"/>
    <mergeCell ref="J19:L19"/>
    <mergeCell ref="J20:L20"/>
    <mergeCell ref="J21:L21"/>
    <mergeCell ref="J22:L22"/>
    <mergeCell ref="J46:L46"/>
    <mergeCell ref="J47:L47"/>
    <mergeCell ref="J48:L48"/>
    <mergeCell ref="J49:L49"/>
    <mergeCell ref="J50:L50"/>
    <mergeCell ref="J51:L51"/>
    <mergeCell ref="J40:L40"/>
    <mergeCell ref="J41:L41"/>
    <mergeCell ref="J42:L42"/>
    <mergeCell ref="J43:L43"/>
    <mergeCell ref="J44:L44"/>
    <mergeCell ref="J45:L45"/>
    <mergeCell ref="J58:L58"/>
    <mergeCell ref="J59:L59"/>
    <mergeCell ref="J60:L60"/>
    <mergeCell ref="J61:L61"/>
    <mergeCell ref="J62:L62"/>
    <mergeCell ref="J63:L63"/>
    <mergeCell ref="J52:L52"/>
    <mergeCell ref="J53:L53"/>
    <mergeCell ref="J54:L54"/>
    <mergeCell ref="J55:L55"/>
    <mergeCell ref="J56:L56"/>
    <mergeCell ref="J57:L57"/>
    <mergeCell ref="J83:L83"/>
    <mergeCell ref="J84:L84"/>
    <mergeCell ref="A37:A84"/>
    <mergeCell ref="J85:L85"/>
    <mergeCell ref="J86:L86"/>
    <mergeCell ref="J87:L87"/>
    <mergeCell ref="J76:L76"/>
    <mergeCell ref="J78:L78"/>
    <mergeCell ref="J79:L79"/>
    <mergeCell ref="J80:L80"/>
    <mergeCell ref="J81:L81"/>
    <mergeCell ref="J82:L82"/>
    <mergeCell ref="J70:L70"/>
    <mergeCell ref="J71:L71"/>
    <mergeCell ref="J72:L72"/>
    <mergeCell ref="J73:L73"/>
    <mergeCell ref="J74:L74"/>
    <mergeCell ref="J75:L75"/>
    <mergeCell ref="J64:L64"/>
    <mergeCell ref="J65:L65"/>
    <mergeCell ref="J66:L66"/>
    <mergeCell ref="J67:L67"/>
    <mergeCell ref="J68:L68"/>
    <mergeCell ref="J69:L69"/>
    <mergeCell ref="J94:L94"/>
    <mergeCell ref="J95:L95"/>
    <mergeCell ref="J96:L96"/>
    <mergeCell ref="J97:L97"/>
    <mergeCell ref="J98:L98"/>
    <mergeCell ref="J99:L99"/>
    <mergeCell ref="J88:L88"/>
    <mergeCell ref="J89:L89"/>
    <mergeCell ref="J90:L90"/>
    <mergeCell ref="J91:L91"/>
    <mergeCell ref="J92:L92"/>
    <mergeCell ref="J93:L93"/>
    <mergeCell ref="J116:L116"/>
    <mergeCell ref="J117:L117"/>
    <mergeCell ref="J106:L106"/>
    <mergeCell ref="J107:L107"/>
    <mergeCell ref="J108:L108"/>
    <mergeCell ref="J109:L109"/>
    <mergeCell ref="J110:L110"/>
    <mergeCell ref="J111:L111"/>
    <mergeCell ref="J100:L100"/>
    <mergeCell ref="J101:L101"/>
    <mergeCell ref="J102:L102"/>
    <mergeCell ref="J103:L103"/>
    <mergeCell ref="J104:L104"/>
    <mergeCell ref="J105:L105"/>
    <mergeCell ref="J140:L140"/>
    <mergeCell ref="J141:L141"/>
    <mergeCell ref="J131:L131"/>
    <mergeCell ref="A85:A131"/>
    <mergeCell ref="J132:L132"/>
    <mergeCell ref="J133:L133"/>
    <mergeCell ref="J134:L134"/>
    <mergeCell ref="J135:L135"/>
    <mergeCell ref="J125:L125"/>
    <mergeCell ref="J126:L126"/>
    <mergeCell ref="J127:L127"/>
    <mergeCell ref="J128:L128"/>
    <mergeCell ref="J129:L129"/>
    <mergeCell ref="J130:L130"/>
    <mergeCell ref="J118:L118"/>
    <mergeCell ref="J119:L119"/>
    <mergeCell ref="J121:L121"/>
    <mergeCell ref="J122:L122"/>
    <mergeCell ref="J123:L123"/>
    <mergeCell ref="J124:L124"/>
    <mergeCell ref="J112:L112"/>
    <mergeCell ref="J113:L113"/>
    <mergeCell ref="J114:L114"/>
    <mergeCell ref="J115:L115"/>
    <mergeCell ref="Y11:AA11"/>
    <mergeCell ref="H1:H3"/>
    <mergeCell ref="J154:L154"/>
    <mergeCell ref="J155:L155"/>
    <mergeCell ref="J156:L156"/>
    <mergeCell ref="J157:L157"/>
    <mergeCell ref="J158:L158"/>
    <mergeCell ref="A132:A158"/>
    <mergeCell ref="J148:L148"/>
    <mergeCell ref="J149:L149"/>
    <mergeCell ref="J150:L150"/>
    <mergeCell ref="J151:L151"/>
    <mergeCell ref="J152:L152"/>
    <mergeCell ref="J153:L153"/>
    <mergeCell ref="J142:L142"/>
    <mergeCell ref="J143:L143"/>
    <mergeCell ref="J144:L144"/>
    <mergeCell ref="J145:L145"/>
    <mergeCell ref="J146:L146"/>
    <mergeCell ref="J147:L147"/>
    <mergeCell ref="J136:L136"/>
    <mergeCell ref="J137:L137"/>
    <mergeCell ref="J138:L138"/>
    <mergeCell ref="J139:L139"/>
  </mergeCells>
  <phoneticPr fontId="11" type="noConversion"/>
  <conditionalFormatting sqref="N4:N158">
    <cfRule type="timePeriod" dxfId="3" priority="6" timePeriod="lastMonth">
      <formula>AND(MONTH(N4)=MONTH(EDATE(TODAY(),0-1)),YEAR(N4)=YEAR(EDATE(TODAY(),0-1)))</formula>
    </cfRule>
  </conditionalFormatting>
  <conditionalFormatting sqref="W4:W158">
    <cfRule type="cellIs" dxfId="2" priority="1" operator="between">
      <formula>0</formula>
      <formula>100</formula>
    </cfRule>
    <cfRule type="cellIs" dxfId="1" priority="2" operator="between">
      <formula>0</formula>
      <formula>50</formula>
    </cfRule>
    <cfRule type="cellIs" dxfId="0" priority="3" operator="between">
      <formula>-1</formula>
      <formula>-2</formula>
    </cfRule>
    <cfRule type="top10" priority="4" rank="158"/>
    <cfRule type="colorScale" priority="5">
      <colorScale>
        <cfvo type="num" val="-1"/>
        <cfvo type="formula" val="&quot;&gt;0&quot;"/>
        <color theme="5"/>
        <color theme="6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lizeth silva</dc:creator>
  <cp:lastModifiedBy>karol lizeth silva</cp:lastModifiedBy>
  <dcterms:created xsi:type="dcterms:W3CDTF">2023-05-04T00:31:15Z</dcterms:created>
  <dcterms:modified xsi:type="dcterms:W3CDTF">2023-05-13T22:34:23Z</dcterms:modified>
</cp:coreProperties>
</file>